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6" windowWidth="12420" windowHeight="6336"/>
  </bookViews>
  <sheets>
    <sheet name="Прил. по субвенции_МР_ОФК_план" sheetId="1" r:id="rId1"/>
  </sheets>
  <externalReferences>
    <externalReference r:id="rId2"/>
    <externalReference r:id="rId3"/>
    <externalReference r:id="rId4"/>
  </externalReferences>
  <definedNames>
    <definedName name="БО_min_1">[1]Параметры!$B$5</definedName>
    <definedName name="_xlnm.Print_Titles" localSheetId="0">'Прил. по субвенции_МР_ОФК_план'!$A:$A</definedName>
    <definedName name="Н">'[2]БО 2009 (2,57)'!$D$22</definedName>
    <definedName name="_xlnm.Print_Area" localSheetId="0">'Прил. по субвенции_МР_ОФК_план'!$A$1:$CA$39</definedName>
    <definedName name="ПД">'[2]БО 2009 (2,57)'!$B$22</definedName>
    <definedName name="точность_1">[1]Параметры!$B$7</definedName>
  </definedNames>
  <calcPr calcId="145621"/>
</workbook>
</file>

<file path=xl/calcChain.xml><?xml version="1.0" encoding="utf-8"?>
<calcChain xmlns="http://schemas.openxmlformats.org/spreadsheetml/2006/main">
  <c r="CA36" i="1" l="1"/>
  <c r="BZ36" i="1"/>
  <c r="BY36" i="1"/>
  <c r="BX36" i="1"/>
  <c r="BW36" i="1"/>
  <c r="BV36" i="1"/>
  <c r="BU36" i="1"/>
  <c r="BT36" i="1"/>
  <c r="BS36" i="1"/>
  <c r="BR36" i="1"/>
  <c r="BQ36" i="1"/>
  <c r="BP36" i="1"/>
  <c r="BO36" i="1"/>
  <c r="BN36" i="1"/>
  <c r="BM36" i="1"/>
  <c r="BL36" i="1"/>
  <c r="BK36" i="1"/>
  <c r="BJ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CA35" i="1"/>
  <c r="BZ35" i="1"/>
  <c r="BY35" i="1"/>
  <c r="BX35" i="1"/>
  <c r="BW35" i="1"/>
  <c r="BV35" i="1"/>
  <c r="BU35" i="1"/>
  <c r="BT35" i="1"/>
  <c r="BS35" i="1"/>
  <c r="BR35" i="1"/>
  <c r="BQ35" i="1"/>
  <c r="BP35" i="1"/>
  <c r="BO35" i="1"/>
  <c r="BN35" i="1"/>
  <c r="BM35" i="1"/>
  <c r="BL35" i="1"/>
  <c r="BK35" i="1"/>
  <c r="BJ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CA32" i="1"/>
  <c r="BZ32" i="1"/>
  <c r="BY32" i="1"/>
  <c r="BX32" i="1"/>
  <c r="BW32" i="1"/>
  <c r="BV32" i="1"/>
  <c r="BU32" i="1"/>
  <c r="BT32" i="1"/>
  <c r="BS32" i="1"/>
  <c r="BR32" i="1"/>
  <c r="BQ32" i="1"/>
  <c r="BP32" i="1"/>
  <c r="BO32" i="1"/>
  <c r="BN32" i="1"/>
  <c r="BM32" i="1"/>
  <c r="BL32" i="1"/>
  <c r="BK32" i="1"/>
  <c r="BJ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CA31" i="1"/>
  <c r="BZ31" i="1"/>
  <c r="BY31" i="1"/>
  <c r="BX31" i="1"/>
  <c r="BW31" i="1"/>
  <c r="BV31" i="1"/>
  <c r="BU31" i="1"/>
  <c r="BT31" i="1"/>
  <c r="BS31" i="1"/>
  <c r="BR31" i="1"/>
  <c r="BQ31" i="1"/>
  <c r="BP31" i="1"/>
  <c r="BO31" i="1"/>
  <c r="BN31" i="1"/>
  <c r="BM31" i="1"/>
  <c r="BL31" i="1"/>
  <c r="BK31" i="1"/>
  <c r="BJ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CA30" i="1"/>
  <c r="BZ30" i="1"/>
  <c r="BY30" i="1"/>
  <c r="BX30" i="1"/>
  <c r="BW30" i="1"/>
  <c r="BV30" i="1"/>
  <c r="BU30" i="1"/>
  <c r="BT30" i="1"/>
  <c r="BS30" i="1"/>
  <c r="BR30" i="1"/>
  <c r="BQ30" i="1"/>
  <c r="BP30" i="1"/>
  <c r="BO30" i="1"/>
  <c r="BN30" i="1"/>
  <c r="BM30" i="1"/>
  <c r="BL30" i="1"/>
  <c r="BK30" i="1"/>
  <c r="BJ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CA29" i="1"/>
  <c r="BZ29" i="1"/>
  <c r="BY29" i="1"/>
  <c r="BX29" i="1"/>
  <c r="BW29" i="1"/>
  <c r="BV29" i="1"/>
  <c r="BU29" i="1"/>
  <c r="BT29" i="1"/>
  <c r="BS29" i="1"/>
  <c r="BR29" i="1"/>
  <c r="BQ29" i="1"/>
  <c r="BP29" i="1"/>
  <c r="BO29" i="1"/>
  <c r="BN29" i="1"/>
  <c r="BM29" i="1"/>
  <c r="BL29" i="1"/>
  <c r="BK29" i="1"/>
  <c r="BJ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CA28" i="1"/>
  <c r="BZ28" i="1"/>
  <c r="BY28" i="1"/>
  <c r="BX28" i="1"/>
  <c r="BW28" i="1"/>
  <c r="BV28" i="1"/>
  <c r="BU28" i="1"/>
  <c r="BT28" i="1"/>
  <c r="BS28" i="1"/>
  <c r="BR28" i="1"/>
  <c r="BQ28" i="1"/>
  <c r="BP28" i="1"/>
  <c r="BO28" i="1"/>
  <c r="BN28" i="1"/>
  <c r="BM28" i="1"/>
  <c r="BL28" i="1"/>
  <c r="BK28" i="1"/>
  <c r="BJ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CA27" i="1"/>
  <c r="BZ27" i="1"/>
  <c r="BY27" i="1"/>
  <c r="BX27" i="1"/>
  <c r="BW27" i="1"/>
  <c r="BV27" i="1"/>
  <c r="BU27" i="1"/>
  <c r="BT27" i="1"/>
  <c r="BS27" i="1"/>
  <c r="BR27" i="1"/>
  <c r="BQ27" i="1"/>
  <c r="BP27" i="1"/>
  <c r="BO27" i="1"/>
  <c r="BN27" i="1"/>
  <c r="BM27" i="1"/>
  <c r="BL27" i="1"/>
  <c r="BK27" i="1"/>
  <c r="BJ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CA26" i="1"/>
  <c r="BZ26" i="1"/>
  <c r="BY26" i="1"/>
  <c r="BX26" i="1"/>
  <c r="BW26" i="1"/>
  <c r="BV26" i="1"/>
  <c r="BU26" i="1"/>
  <c r="BT26" i="1"/>
  <c r="BS26" i="1"/>
  <c r="BR26" i="1"/>
  <c r="BQ26" i="1"/>
  <c r="BP26" i="1"/>
  <c r="BO26" i="1"/>
  <c r="BN26" i="1"/>
  <c r="BM26" i="1"/>
  <c r="BL26" i="1"/>
  <c r="BK26" i="1"/>
  <c r="BJ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CA25" i="1"/>
  <c r="BZ25" i="1"/>
  <c r="BY25" i="1"/>
  <c r="BX25" i="1"/>
  <c r="BW25" i="1"/>
  <c r="BV25" i="1"/>
  <c r="BU25" i="1"/>
  <c r="BT25" i="1"/>
  <c r="BS25" i="1"/>
  <c r="BR25" i="1"/>
  <c r="BQ25" i="1"/>
  <c r="BP25" i="1"/>
  <c r="BO25" i="1"/>
  <c r="BN25" i="1"/>
  <c r="BM25" i="1"/>
  <c r="BL25" i="1"/>
  <c r="BK25" i="1"/>
  <c r="BJ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CA24" i="1"/>
  <c r="BZ24" i="1"/>
  <c r="BY24" i="1"/>
  <c r="BX24" i="1"/>
  <c r="BW24" i="1"/>
  <c r="BV24" i="1"/>
  <c r="BU24" i="1"/>
  <c r="BT24" i="1"/>
  <c r="BS24" i="1"/>
  <c r="BR24" i="1"/>
  <c r="BQ24" i="1"/>
  <c r="BP24" i="1"/>
  <c r="BO24" i="1"/>
  <c r="BN24" i="1"/>
  <c r="BM24" i="1"/>
  <c r="BL24" i="1"/>
  <c r="BK24" i="1"/>
  <c r="BJ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CA23" i="1"/>
  <c r="BZ23" i="1"/>
  <c r="BY23" i="1"/>
  <c r="BX23" i="1"/>
  <c r="BW23" i="1"/>
  <c r="BV23" i="1"/>
  <c r="BU23" i="1"/>
  <c r="BT23" i="1"/>
  <c r="BS23" i="1"/>
  <c r="BR23" i="1"/>
  <c r="BQ23" i="1"/>
  <c r="BP23" i="1"/>
  <c r="BO23" i="1"/>
  <c r="BN23" i="1"/>
  <c r="BM23" i="1"/>
  <c r="BL23" i="1"/>
  <c r="BK23" i="1"/>
  <c r="BJ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CA22" i="1"/>
  <c r="BZ22" i="1"/>
  <c r="BY22" i="1"/>
  <c r="BX22" i="1"/>
  <c r="BW22" i="1"/>
  <c r="BV22" i="1"/>
  <c r="BU22" i="1"/>
  <c r="BT22" i="1"/>
  <c r="BS22" i="1"/>
  <c r="BR22" i="1"/>
  <c r="BQ22" i="1"/>
  <c r="BP22" i="1"/>
  <c r="BO22" i="1"/>
  <c r="BN22" i="1"/>
  <c r="BM22" i="1"/>
  <c r="BL22" i="1"/>
  <c r="BK22" i="1"/>
  <c r="BJ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CA21" i="1"/>
  <c r="BZ21" i="1"/>
  <c r="BY21" i="1"/>
  <c r="BX21" i="1"/>
  <c r="BW21" i="1"/>
  <c r="BV21" i="1"/>
  <c r="BU21" i="1"/>
  <c r="BT21" i="1"/>
  <c r="BS21" i="1"/>
  <c r="BR21" i="1"/>
  <c r="BQ21" i="1"/>
  <c r="BP21" i="1"/>
  <c r="BO21" i="1"/>
  <c r="BN21" i="1"/>
  <c r="BM21" i="1"/>
  <c r="BL21" i="1"/>
  <c r="BK21" i="1"/>
  <c r="BJ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CA20" i="1"/>
  <c r="BZ20" i="1"/>
  <c r="BY20" i="1"/>
  <c r="BX20" i="1"/>
  <c r="BW20" i="1"/>
  <c r="BV20" i="1"/>
  <c r="BU20" i="1"/>
  <c r="BT20" i="1"/>
  <c r="BS20" i="1"/>
  <c r="BR20" i="1"/>
  <c r="BQ20" i="1"/>
  <c r="BP20" i="1"/>
  <c r="BO20" i="1"/>
  <c r="BN20" i="1"/>
  <c r="BM20" i="1"/>
  <c r="BL20" i="1"/>
  <c r="BK20" i="1"/>
  <c r="BJ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CA19" i="1"/>
  <c r="BZ19" i="1"/>
  <c r="BY19" i="1"/>
  <c r="BX19" i="1"/>
  <c r="BW19" i="1"/>
  <c r="BV19" i="1"/>
  <c r="BU19" i="1"/>
  <c r="BT19" i="1"/>
  <c r="BS19" i="1"/>
  <c r="BR19" i="1"/>
  <c r="BQ19" i="1"/>
  <c r="BP19" i="1"/>
  <c r="BO19" i="1"/>
  <c r="BN19" i="1"/>
  <c r="BM19" i="1"/>
  <c r="BL19" i="1"/>
  <c r="BK19" i="1"/>
  <c r="BJ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CA18" i="1"/>
  <c r="BZ18" i="1"/>
  <c r="BY18" i="1"/>
  <c r="BX18" i="1"/>
  <c r="BW18" i="1"/>
  <c r="BV18" i="1"/>
  <c r="BU18" i="1"/>
  <c r="BT18" i="1"/>
  <c r="BS18" i="1"/>
  <c r="BR18" i="1"/>
  <c r="BQ18" i="1"/>
  <c r="BP18" i="1"/>
  <c r="BO18" i="1"/>
  <c r="BN18" i="1"/>
  <c r="BM18" i="1"/>
  <c r="BL18" i="1"/>
  <c r="BK18" i="1"/>
  <c r="BJ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CA17" i="1"/>
  <c r="BZ17" i="1"/>
  <c r="BY17" i="1"/>
  <c r="BX17" i="1"/>
  <c r="BW17" i="1"/>
  <c r="BV17" i="1"/>
  <c r="BU17" i="1"/>
  <c r="BT17" i="1"/>
  <c r="BS17" i="1"/>
  <c r="BR17" i="1"/>
  <c r="BQ17" i="1"/>
  <c r="BP17" i="1"/>
  <c r="BO17" i="1"/>
  <c r="BN17" i="1"/>
  <c r="BM17" i="1"/>
  <c r="BL17" i="1"/>
  <c r="BK17" i="1"/>
  <c r="BJ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CA16" i="1"/>
  <c r="BZ16" i="1"/>
  <c r="BY16" i="1"/>
  <c r="BX16" i="1"/>
  <c r="BW16" i="1"/>
  <c r="BV16" i="1"/>
  <c r="BU16" i="1"/>
  <c r="BT16" i="1"/>
  <c r="BS16" i="1"/>
  <c r="BR16" i="1"/>
  <c r="BQ16" i="1"/>
  <c r="BP16" i="1"/>
  <c r="BO16" i="1"/>
  <c r="BN16" i="1"/>
  <c r="BM16" i="1"/>
  <c r="BL16" i="1"/>
  <c r="BK16" i="1"/>
  <c r="BJ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CA15" i="1"/>
  <c r="BZ15" i="1"/>
  <c r="BY15" i="1"/>
  <c r="BX15" i="1"/>
  <c r="BW15" i="1"/>
  <c r="BV15" i="1"/>
  <c r="BU15" i="1"/>
  <c r="BT15" i="1"/>
  <c r="BS15" i="1"/>
  <c r="BR15" i="1"/>
  <c r="BQ15" i="1"/>
  <c r="BP15" i="1"/>
  <c r="BO15" i="1"/>
  <c r="BN15" i="1"/>
  <c r="BM15" i="1"/>
  <c r="BL15" i="1"/>
  <c r="BK15" i="1"/>
  <c r="BJ15" i="1"/>
  <c r="BI15" i="1"/>
  <c r="BG15" i="1"/>
  <c r="BF15" i="1"/>
  <c r="BD15" i="1"/>
  <c r="BC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N33" i="1" s="1"/>
  <c r="M15" i="1"/>
  <c r="L15" i="1"/>
  <c r="K15" i="1"/>
  <c r="J15" i="1"/>
  <c r="I15" i="1"/>
  <c r="H15" i="1"/>
  <c r="G15" i="1"/>
  <c r="F15" i="1"/>
  <c r="E15" i="1"/>
  <c r="AO37" i="1"/>
  <c r="AG37" i="1"/>
  <c r="I37" i="1"/>
  <c r="G14" i="1"/>
  <c r="J14" i="1" s="1"/>
  <c r="M14" i="1" s="1"/>
  <c r="P14" i="1" s="1"/>
  <c r="S14" i="1" s="1"/>
  <c r="V14" i="1" s="1"/>
  <c r="Y14" i="1" s="1"/>
  <c r="AB14" i="1" s="1"/>
  <c r="AE14" i="1" s="1"/>
  <c r="AH14" i="1" s="1"/>
  <c r="AK14" i="1" s="1"/>
  <c r="AN14" i="1" s="1"/>
  <c r="AQ14" i="1" s="1"/>
  <c r="F14" i="1"/>
  <c r="I14" i="1" s="1"/>
  <c r="L14" i="1" s="1"/>
  <c r="O14" i="1" s="1"/>
  <c r="R14" i="1" s="1"/>
  <c r="U14" i="1" s="1"/>
  <c r="X14" i="1" s="1"/>
  <c r="AA14" i="1" s="1"/>
  <c r="AD14" i="1" s="1"/>
  <c r="AG14" i="1" s="1"/>
  <c r="AJ14" i="1" s="1"/>
  <c r="AM14" i="1" s="1"/>
  <c r="AP14" i="1" s="1"/>
  <c r="E14" i="1"/>
  <c r="H14" i="1" s="1"/>
  <c r="K14" i="1" s="1"/>
  <c r="N14" i="1" s="1"/>
  <c r="Q14" i="1" s="1"/>
  <c r="T14" i="1" s="1"/>
  <c r="W14" i="1" s="1"/>
  <c r="Z14" i="1" s="1"/>
  <c r="AC14" i="1" s="1"/>
  <c r="AF14" i="1" s="1"/>
  <c r="AI14" i="1" s="1"/>
  <c r="AL14" i="1" s="1"/>
  <c r="AO14" i="1" s="1"/>
  <c r="Q37" i="1" l="1"/>
  <c r="Y37" i="1"/>
  <c r="AW37" i="1"/>
  <c r="CA37" i="1"/>
  <c r="BR33" i="1"/>
  <c r="BJ37" i="1"/>
  <c r="BR37" i="1"/>
  <c r="BZ37" i="1"/>
  <c r="AC33" i="1"/>
  <c r="AS33" i="1"/>
  <c r="BL33" i="1"/>
  <c r="BP33" i="1"/>
  <c r="BX33" i="1"/>
  <c r="BK37" i="1"/>
  <c r="BO37" i="1"/>
  <c r="BS37" i="1"/>
  <c r="BW37" i="1"/>
  <c r="B15" i="1"/>
  <c r="D15" i="1"/>
  <c r="AP33" i="1"/>
  <c r="R37" i="1"/>
  <c r="AD37" i="1"/>
  <c r="AX37" i="1"/>
  <c r="G33" i="1"/>
  <c r="O33" i="1"/>
  <c r="W33" i="1"/>
  <c r="AI33" i="1"/>
  <c r="AY33" i="1"/>
  <c r="I33" i="1"/>
  <c r="I39" i="1" s="1"/>
  <c r="U33" i="1"/>
  <c r="AK33" i="1"/>
  <c r="S33" i="1"/>
  <c r="AE33" i="1"/>
  <c r="AM33" i="1"/>
  <c r="AU33" i="1"/>
  <c r="F37" i="1"/>
  <c r="J37" i="1"/>
  <c r="N37" i="1"/>
  <c r="N39" i="1" s="1"/>
  <c r="V37" i="1"/>
  <c r="Z37" i="1"/>
  <c r="AH37" i="1"/>
  <c r="AL37" i="1"/>
  <c r="AP37" i="1"/>
  <c r="AT37" i="1"/>
  <c r="BK33" i="1"/>
  <c r="BS33" i="1"/>
  <c r="BS39" i="1" s="1"/>
  <c r="AD33" i="1"/>
  <c r="AX33" i="1"/>
  <c r="E33" i="1"/>
  <c r="M33" i="1"/>
  <c r="Y33" i="1"/>
  <c r="AO33" i="1"/>
  <c r="AO39" i="1" s="1"/>
  <c r="BN33" i="1"/>
  <c r="J33" i="1"/>
  <c r="R33" i="1"/>
  <c r="Z33" i="1"/>
  <c r="Z39" i="1" s="1"/>
  <c r="AH33" i="1"/>
  <c r="AH39" i="1" s="1"/>
  <c r="AT33" i="1"/>
  <c r="BW33" i="1"/>
  <c r="Q33" i="1"/>
  <c r="AG33" i="1"/>
  <c r="AG39" i="1" s="1"/>
  <c r="AW33" i="1"/>
  <c r="BJ33" i="1"/>
  <c r="BV33" i="1"/>
  <c r="E37" i="1"/>
  <c r="M37" i="1"/>
  <c r="U37" i="1"/>
  <c r="AC37" i="1"/>
  <c r="AK37" i="1"/>
  <c r="AS37" i="1"/>
  <c r="AS39" i="1" s="1"/>
  <c r="BN37" i="1"/>
  <c r="BV37" i="1"/>
  <c r="F33" i="1"/>
  <c r="V33" i="1"/>
  <c r="AL33" i="1"/>
  <c r="BO33" i="1"/>
  <c r="CA33" i="1"/>
  <c r="CA39" i="1" s="1"/>
  <c r="K33" i="1"/>
  <c r="AA33" i="1"/>
  <c r="AQ33" i="1"/>
  <c r="BT33" i="1"/>
  <c r="BZ33" i="1"/>
  <c r="BZ39" i="1" s="1"/>
  <c r="G37" i="1"/>
  <c r="G39" i="1" s="1"/>
  <c r="O37" i="1"/>
  <c r="S37" i="1"/>
  <c r="W37" i="1"/>
  <c r="W39" i="1" s="1"/>
  <c r="AA37" i="1"/>
  <c r="AE37" i="1"/>
  <c r="AI37" i="1"/>
  <c r="AM37" i="1"/>
  <c r="AM39" i="1" s="1"/>
  <c r="AQ37" i="1"/>
  <c r="AU37" i="1"/>
  <c r="AY37" i="1"/>
  <c r="BL37" i="1"/>
  <c r="BP37" i="1"/>
  <c r="BP39" i="1" s="1"/>
  <c r="BT37" i="1"/>
  <c r="BX37" i="1"/>
  <c r="AV14" i="1"/>
  <c r="AS14" i="1"/>
  <c r="AU14" i="1"/>
  <c r="AR14" i="1"/>
  <c r="AT14" i="1"/>
  <c r="AW14" i="1"/>
  <c r="H33" i="1"/>
  <c r="L33" i="1"/>
  <c r="P33" i="1"/>
  <c r="T33" i="1"/>
  <c r="X33" i="1"/>
  <c r="AB33" i="1"/>
  <c r="AF33" i="1"/>
  <c r="AJ33" i="1"/>
  <c r="AN33" i="1"/>
  <c r="AR33" i="1"/>
  <c r="AV33" i="1"/>
  <c r="AZ33" i="1"/>
  <c r="BM33" i="1"/>
  <c r="BQ33" i="1"/>
  <c r="BU33" i="1"/>
  <c r="BY33" i="1"/>
  <c r="H37" i="1"/>
  <c r="L37" i="1"/>
  <c r="P37" i="1"/>
  <c r="T37" i="1"/>
  <c r="X37" i="1"/>
  <c r="AB37" i="1"/>
  <c r="AF37" i="1"/>
  <c r="AJ37" i="1"/>
  <c r="AN37" i="1"/>
  <c r="AR37" i="1"/>
  <c r="AV37" i="1"/>
  <c r="AZ37" i="1"/>
  <c r="BM37" i="1"/>
  <c r="BQ37" i="1"/>
  <c r="BU37" i="1"/>
  <c r="BY37" i="1"/>
  <c r="K37" i="1"/>
  <c r="BL39" i="1" l="1"/>
  <c r="V39" i="1"/>
  <c r="AW39" i="1"/>
  <c r="Y39" i="1"/>
  <c r="Q39" i="1"/>
  <c r="BN39" i="1"/>
  <c r="BJ39" i="1"/>
  <c r="BW39" i="1"/>
  <c r="R39" i="1"/>
  <c r="AI39" i="1"/>
  <c r="BR39" i="1"/>
  <c r="O39" i="1"/>
  <c r="AC39" i="1"/>
  <c r="BK39" i="1"/>
  <c r="S39" i="1"/>
  <c r="AY39" i="1"/>
  <c r="BO39" i="1"/>
  <c r="M39" i="1"/>
  <c r="AX39" i="1"/>
  <c r="AP39" i="1"/>
  <c r="AL39" i="1"/>
  <c r="AD39" i="1"/>
  <c r="F39" i="1"/>
  <c r="AK39" i="1"/>
  <c r="AT39" i="1"/>
  <c r="J39" i="1"/>
  <c r="E39" i="1"/>
  <c r="U39" i="1"/>
  <c r="BV39" i="1"/>
  <c r="BT39" i="1"/>
  <c r="AQ39" i="1"/>
  <c r="AE39" i="1"/>
  <c r="K39" i="1"/>
  <c r="BX39" i="1"/>
  <c r="AU39" i="1"/>
  <c r="AA39" i="1"/>
  <c r="BM39" i="1"/>
  <c r="AZ39" i="1"/>
  <c r="AJ39" i="1"/>
  <c r="T39" i="1"/>
  <c r="BQ39" i="1"/>
  <c r="AN39" i="1"/>
  <c r="X39" i="1"/>
  <c r="H39" i="1"/>
  <c r="BC14" i="1"/>
  <c r="BF14" i="1" s="1"/>
  <c r="AZ14" i="1"/>
  <c r="AB39" i="1"/>
  <c r="L39" i="1"/>
  <c r="AX14" i="1"/>
  <c r="BA14" i="1"/>
  <c r="BD14" i="1" s="1"/>
  <c r="AY14" i="1"/>
  <c r="BB14" i="1"/>
  <c r="BE14" i="1" s="1"/>
  <c r="BU39" i="1"/>
  <c r="AR39" i="1"/>
  <c r="BY39" i="1"/>
  <c r="AV39" i="1"/>
  <c r="AF39" i="1"/>
  <c r="P39" i="1"/>
  <c r="BH14" i="1" l="1"/>
  <c r="BK14" i="1"/>
  <c r="BN14" i="1" s="1"/>
  <c r="BT14" i="1" s="1"/>
  <c r="BQ14" i="1" s="1"/>
  <c r="BW14" i="1" s="1"/>
  <c r="BZ14" i="1" s="1"/>
  <c r="BG14" i="1"/>
  <c r="BJ14" i="1"/>
  <c r="BM14" i="1" s="1"/>
  <c r="BS14" i="1" s="1"/>
  <c r="BP14" i="1" s="1"/>
  <c r="BV14" i="1" s="1"/>
  <c r="BY14" i="1" s="1"/>
  <c r="BI14" i="1"/>
  <c r="BL14" i="1"/>
  <c r="BO14" i="1" s="1"/>
  <c r="BU14" i="1" s="1"/>
  <c r="BR14" i="1" s="1"/>
  <c r="BX14" i="1" s="1"/>
  <c r="CA14" i="1" s="1"/>
  <c r="BA36" i="1" l="1"/>
  <c r="BD35" i="1" l="1"/>
  <c r="BA35" i="1"/>
  <c r="BG35" i="1"/>
  <c r="BG36" i="1"/>
  <c r="BD36" i="1"/>
  <c r="BG29" i="1"/>
  <c r="BA17" i="1"/>
  <c r="BA27" i="1"/>
  <c r="BA29" i="1"/>
  <c r="BA31" i="1"/>
  <c r="BG25" i="1"/>
  <c r="BD21" i="1"/>
  <c r="BD23" i="1"/>
  <c r="BG32" i="1"/>
  <c r="BG19" i="1"/>
  <c r="BD16" i="1"/>
  <c r="BG22" i="1"/>
  <c r="BG23" i="1"/>
  <c r="BG30" i="1"/>
  <c r="BG17" i="1"/>
  <c r="BG28" i="1"/>
  <c r="BA19" i="1"/>
  <c r="BG21" i="1"/>
  <c r="BG16" i="1"/>
  <c r="BG18" i="1"/>
  <c r="BA20" i="1"/>
  <c r="BA24" i="1"/>
  <c r="BA26" i="1"/>
  <c r="BA28" i="1"/>
  <c r="BA30" i="1"/>
  <c r="BA32" i="1"/>
  <c r="BD17" i="1"/>
  <c r="BD31" i="1"/>
  <c r="BG24" i="1"/>
  <c r="BA21" i="1"/>
  <c r="BG31" i="1"/>
  <c r="BA16" i="1"/>
  <c r="BA18" i="1"/>
  <c r="BA22" i="1"/>
  <c r="BD19" i="1"/>
  <c r="BG20" i="1"/>
  <c r="BA23" i="1"/>
  <c r="B23" i="1" s="1"/>
  <c r="BA25" i="1"/>
  <c r="BD25" i="1"/>
  <c r="BD27" i="1"/>
  <c r="BD29" i="1"/>
  <c r="BG27" i="1"/>
  <c r="BD18" i="1"/>
  <c r="BD20" i="1"/>
  <c r="BD22" i="1"/>
  <c r="BD24" i="1"/>
  <c r="BD26" i="1"/>
  <c r="BD28" i="1"/>
  <c r="BD30" i="1"/>
  <c r="BD32" i="1"/>
  <c r="BG26" i="1"/>
  <c r="B21" i="1" l="1"/>
  <c r="BG37" i="1"/>
  <c r="B36" i="1"/>
  <c r="BD37" i="1"/>
  <c r="B35" i="1"/>
  <c r="BA37" i="1"/>
  <c r="B18" i="1"/>
  <c r="B30" i="1"/>
  <c r="B26" i="1"/>
  <c r="B20" i="1"/>
  <c r="BG33" i="1"/>
  <c r="B19" i="1"/>
  <c r="BD33" i="1"/>
  <c r="BD39" i="1" s="1"/>
  <c r="B31" i="1"/>
  <c r="B27" i="1"/>
  <c r="B16" i="1"/>
  <c r="BA33" i="1"/>
  <c r="B25" i="1"/>
  <c r="B22" i="1"/>
  <c r="B32" i="1"/>
  <c r="B28" i="1"/>
  <c r="B24" i="1"/>
  <c r="B29" i="1"/>
  <c r="B17" i="1"/>
  <c r="B37" i="1" l="1"/>
  <c r="BA39" i="1"/>
  <c r="BG39" i="1"/>
  <c r="B33" i="1"/>
  <c r="B39" i="1" l="1"/>
  <c r="B40" i="1" s="1"/>
  <c r="BB36" i="1" l="1"/>
  <c r="BB35" i="1"/>
  <c r="BB29" i="1"/>
  <c r="BB18" i="1"/>
  <c r="BB20" i="1"/>
  <c r="BB26" i="1"/>
  <c r="BB32" i="1"/>
  <c r="BB21" i="1"/>
  <c r="BB23" i="1"/>
  <c r="BB30" i="1"/>
  <c r="BB17" i="1"/>
  <c r="BB19" i="1"/>
  <c r="BB24" i="1"/>
  <c r="BB31" i="1"/>
  <c r="BB25" i="1"/>
  <c r="BB27" i="1"/>
  <c r="BB16" i="1"/>
  <c r="BB22" i="1"/>
  <c r="BB28" i="1"/>
  <c r="BB15" i="1"/>
  <c r="BB37" i="1" l="1"/>
  <c r="BB33" i="1"/>
  <c r="BB39" i="1" l="1"/>
  <c r="BH35" i="1" l="1"/>
  <c r="BE35" i="1" l="1"/>
  <c r="BE36" i="1"/>
  <c r="BH36" i="1"/>
  <c r="BH37" i="1" s="1"/>
  <c r="BH24" i="1"/>
  <c r="BE26" i="1"/>
  <c r="BE24" i="1"/>
  <c r="C24" i="1" s="1"/>
  <c r="BE22" i="1"/>
  <c r="BE20" i="1"/>
  <c r="BE18" i="1"/>
  <c r="BE16" i="1"/>
  <c r="BH22" i="1"/>
  <c r="BH19" i="1"/>
  <c r="BH30" i="1"/>
  <c r="BE31" i="1"/>
  <c r="BE29" i="1"/>
  <c r="BH27" i="1"/>
  <c r="BE32" i="1"/>
  <c r="BE30" i="1"/>
  <c r="C30" i="1" s="1"/>
  <c r="BE28" i="1"/>
  <c r="BH25" i="1"/>
  <c r="BH23" i="1"/>
  <c r="BE27" i="1"/>
  <c r="C27" i="1" s="1"/>
  <c r="BE25" i="1"/>
  <c r="C25" i="1" s="1"/>
  <c r="BE23" i="1"/>
  <c r="BE21" i="1"/>
  <c r="BE19" i="1"/>
  <c r="C19" i="1" s="1"/>
  <c r="BE17" i="1"/>
  <c r="BH21" i="1"/>
  <c r="BH18" i="1"/>
  <c r="BH29" i="1"/>
  <c r="BH31" i="1"/>
  <c r="BH17" i="1"/>
  <c r="BH32" i="1"/>
  <c r="BH28" i="1"/>
  <c r="BH26" i="1"/>
  <c r="BH20" i="1"/>
  <c r="BH16" i="1"/>
  <c r="BH15" i="1"/>
  <c r="BE15" i="1"/>
  <c r="BH33" i="1" l="1"/>
  <c r="C23" i="1"/>
  <c r="BH39" i="1"/>
  <c r="BE37" i="1"/>
  <c r="C35" i="1"/>
  <c r="C36" i="1"/>
  <c r="C31" i="1"/>
  <c r="C16" i="1"/>
  <c r="C20" i="1"/>
  <c r="C17" i="1"/>
  <c r="C21" i="1"/>
  <c r="C28" i="1"/>
  <c r="C32" i="1"/>
  <c r="C29" i="1"/>
  <c r="C18" i="1"/>
  <c r="C22" i="1"/>
  <c r="C26" i="1"/>
  <c r="BE33" i="1"/>
  <c r="C15" i="1"/>
  <c r="C37" i="1" l="1"/>
  <c r="BE39" i="1"/>
  <c r="C33" i="1"/>
  <c r="C39" i="1" l="1"/>
  <c r="BI35" i="1"/>
  <c r="BC35" i="1"/>
  <c r="BI36" i="1"/>
  <c r="BF36" i="1"/>
  <c r="BC36" i="1"/>
  <c r="BF35" i="1"/>
  <c r="BI25" i="1"/>
  <c r="BI29" i="1"/>
  <c r="BI31" i="1"/>
  <c r="BF19" i="1"/>
  <c r="BF24" i="1"/>
  <c r="BF26" i="1"/>
  <c r="BF27" i="1"/>
  <c r="BF29" i="1"/>
  <c r="BF30" i="1"/>
  <c r="BC22" i="1"/>
  <c r="BC25" i="1"/>
  <c r="BC27" i="1"/>
  <c r="BC28" i="1"/>
  <c r="BC32" i="1"/>
  <c r="BI23" i="1"/>
  <c r="BI27" i="1"/>
  <c r="BF16" i="1"/>
  <c r="BF20" i="1"/>
  <c r="BF25" i="1"/>
  <c r="BF31" i="1"/>
  <c r="BC16" i="1"/>
  <c r="BC18" i="1"/>
  <c r="BC19" i="1"/>
  <c r="BC21" i="1"/>
  <c r="BC29" i="1"/>
  <c r="BC30" i="1"/>
  <c r="BC31" i="1"/>
  <c r="BI19" i="1"/>
  <c r="BI21" i="1"/>
  <c r="BI18" i="1"/>
  <c r="BI20" i="1"/>
  <c r="BI22" i="1"/>
  <c r="BI24" i="1"/>
  <c r="BI28" i="1"/>
  <c r="BI30" i="1"/>
  <c r="BF17" i="1"/>
  <c r="BC17" i="1"/>
  <c r="BC20" i="1"/>
  <c r="BI17" i="1"/>
  <c r="BI26" i="1"/>
  <c r="BI32" i="1"/>
  <c r="BF18" i="1"/>
  <c r="BF22" i="1"/>
  <c r="BF23" i="1"/>
  <c r="BF28" i="1"/>
  <c r="BF32" i="1"/>
  <c r="BC23" i="1"/>
  <c r="BC24" i="1"/>
  <c r="D24" i="1" s="1"/>
  <c r="BC26" i="1"/>
  <c r="BI37" i="1" l="1"/>
  <c r="D23" i="1"/>
  <c r="D31" i="1"/>
  <c r="D26" i="1"/>
  <c r="D29" i="1"/>
  <c r="D20" i="1"/>
  <c r="D36" i="1"/>
  <c r="BF37" i="1"/>
  <c r="D35" i="1"/>
  <c r="BC37" i="1"/>
  <c r="BF21" i="1"/>
  <c r="D21" i="1" s="1"/>
  <c r="BC33" i="1"/>
  <c r="D17" i="1"/>
  <c r="D19" i="1"/>
  <c r="BF33" i="1"/>
  <c r="D28" i="1"/>
  <c r="D25" i="1"/>
  <c r="BI16" i="1"/>
  <c r="BI33" i="1" s="1"/>
  <c r="BI39" i="1" s="1"/>
  <c r="D30" i="1"/>
  <c r="D18" i="1"/>
  <c r="D32" i="1"/>
  <c r="D27" i="1"/>
  <c r="D22" i="1"/>
  <c r="BF39" i="1" l="1"/>
  <c r="D37" i="1"/>
  <c r="BC39" i="1"/>
  <c r="D16" i="1"/>
  <c r="D33" i="1" s="1"/>
  <c r="D39" i="1" l="1"/>
  <c r="C40" i="1"/>
  <c r="D40" i="1" l="1"/>
</calcChain>
</file>

<file path=xl/sharedStrings.xml><?xml version="1.0" encoding="utf-8"?>
<sst xmlns="http://schemas.openxmlformats.org/spreadsheetml/2006/main" count="62" uniqueCount="62">
  <si>
    <t>к  Закону  Липецкой  области</t>
  </si>
  <si>
    <t>(руб.)</t>
  </si>
  <si>
    <t>Наименование  муниципальных  образований</t>
  </si>
  <si>
    <t>Всего</t>
  </si>
  <si>
    <t>в  том  числе</t>
  </si>
  <si>
    <t>Федеральный  закон  от  20  августа  2004  года  № 113-ФЗ  "О  присяжных  заседателях  федеральных  судов  общей  юрисдикции  в  Российской  Федерации"</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</si>
  <si>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</si>
  <si>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</si>
  <si>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Закон  Липецкой  области  от  31  августа  2004  года  № 120-ОЗ  "Об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  составлению  протоколов  об  административных  правонарушениях"</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</si>
  <si>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</si>
  <si>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</si>
  <si>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</si>
  <si>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Закон Липецкой области от 15 декабря 2015 года № 481-ОЗ "О наделении органов местного самоуправления государственными полномочиями по организации проведения мероприятий по отлову и содержанию безнадзорных животных"</t>
  </si>
  <si>
    <t xml:space="preserve">Закон  Липецкой  области  от  11  декабря  2013  года  № 217-ОЗ  "О  нормативах  финансирования  муниципальных  дошкольных  образовательных  организаций" </t>
  </si>
  <si>
    <t xml:space="preserve">Закон  Липецкой  области  от  19  августа  2008  года  № 180-ОЗ  "О  нормативах  финансирования  общеобразовательных  учреждений"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</si>
  <si>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</si>
  <si>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</si>
  <si>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</si>
  <si>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</si>
  <si>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4  февраля  2008  года  № 129-ОЗ  "О  наделении  органов  местного  самоуправления  отдельными  государственными  полномочиями  по  оплате  жилья  и  коммунальных  услуг  педагогическим,  медицинским,  работникам  культуры  и  искусства"</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</si>
  <si>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</si>
  <si>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ВСЕГО</t>
  </si>
  <si>
    <t>социальные  выплаты  на  питание  обучающихся  в  муниципальных  образовательных  учреждениях, в  негосударственных  общеобразовательных  учреждениях,  имеющих  государственную  аккредитацию</t>
  </si>
  <si>
    <t>приобретение  школьной  и  спортивной  формы  детям  из  многодетных  семей</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</si>
  <si>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</si>
  <si>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</si>
  <si>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содержание  численности  специалистов,  осуществляющих  деятельность  по  опеке  и  попечительству</t>
  </si>
  <si>
    <t>предоставление единовременной выплаты детям-сиротам и детям, оставшимся без попечения родителей, а также лицам из их числа на ремонт закрепленного жилого помещения</t>
  </si>
  <si>
    <t>ежемесячная  денежная  выплата  в  связи  с  усыновлением  (удочерением)  ребенка-сироты  или  ребенка,  оставшегося  без  попечения  родителей</t>
  </si>
  <si>
    <t>Воловский  муниципальный  район</t>
  </si>
  <si>
    <t>Грязинский  муниципальный  район</t>
  </si>
  <si>
    <t>Данковский  муниципальный  район</t>
  </si>
  <si>
    <t>Добринский  муниципальный  район</t>
  </si>
  <si>
    <t>Добровский  муниципальный  район</t>
  </si>
  <si>
    <t>Долгоруковский  муниципальный  район</t>
  </si>
  <si>
    <t>Елецкий  муниципальный  район</t>
  </si>
  <si>
    <t>Задонский  муниципальный  район</t>
  </si>
  <si>
    <t>Измалковский  муниципальный  район</t>
  </si>
  <si>
    <t>Краснинский  муниципальный  район</t>
  </si>
  <si>
    <t>Лебедянский  муниципальный  район</t>
  </si>
  <si>
    <t>Лев-Толстовский  муниципальный  район</t>
  </si>
  <si>
    <t>Липецкий  муниципальный  район</t>
  </si>
  <si>
    <t>Становлянский  муниципальный  район</t>
  </si>
  <si>
    <t>Тербунский  муниципальный  район</t>
  </si>
  <si>
    <t>Усманский  муниципальный  район</t>
  </si>
  <si>
    <t>Хлевенский  муниципальный  район</t>
  </si>
  <si>
    <t>Чаплыгинский  муниципальный  район</t>
  </si>
  <si>
    <t>Итого  по  муниципальным  районам</t>
  </si>
  <si>
    <t>Городской  округ  город  Елец</t>
  </si>
  <si>
    <t>Городской  округ  город  Липецк</t>
  </si>
  <si>
    <t>Итого  по  городским  округам</t>
  </si>
  <si>
    <t>компенсационные  выплаты  за  присмотр  и  уход  за  детьми  в  образовательной  организации,  реализующей  образовательную  программу  дошкольного  образования</t>
  </si>
  <si>
    <t>материальная  поддержка  ребенка  в  семье  опекуна  (попечителя)  и  приемной  семье,  а  также  вознаграждение,  причитающееся  приемному  родителю</t>
  </si>
  <si>
    <t>Приложение  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</si>
  <si>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</si>
  <si>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</si>
  <si>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2019 год</t>
  </si>
  <si>
    <t>2020 год</t>
  </si>
  <si>
    <t>"Об  областном  бюджете  на  2019  год  и  на  плановый  период  2020  и  2021  годов"</t>
  </si>
  <si>
    <t>Субвенции  из  областного  бюджета  в  бюджеты  муниципальных  районов  и  городских  округов  на  2019  год  и  на  плановый  период  2020  и  2021  годов</t>
  </si>
  <si>
    <t>Закон Липецкой области от 25 декабря 2017 года № 141-ОЗ "О наделении органов местного самоуправления отдельными государственными полномочиями по проведению капитального ремонта жилых помещений отдельных категорий граждан в Липецкой области"</t>
  </si>
  <si>
    <t>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</si>
</sst>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_-* #,##0.0_р_._-;\-* #,##0.0_р_._-;_-* &quot;-&quot;??_р_._-;_-@_-"/>
    <numFmt numFmtId="165" formatCode="#,##0.0"/>
    <numFmt numFmtId="166" formatCode="#,##0.00;[Red]#,##0.00"/>
    <numFmt numFmtId="167" formatCode="_-* #,##0.00000_р_._-;\-* #,##0.00000_р_._-;_-* &quot;-&quot;??_р_._-;_-@_-"/>
  </numFmts>
  <fonts count="57"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16"/>
      <name val="Times New Roman"/>
      <family val="1"/>
      <charset val="204"/>
    </font>
    <font>
      <b/>
      <sz val="20"/>
      <name val="Times New Roman"/>
      <family val="1"/>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81">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30">
      <alignment horizontal="right" vertical="top" wrapText="1" shrinkToFit="1"/>
    </xf>
    <xf numFmtId="4" fontId="25" fillId="0" borderId="3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31"/>
    <xf numFmtId="0" fontId="31" fillId="0" borderId="31">
      <alignment horizontal="center"/>
    </xf>
    <xf numFmtId="0" fontId="32" fillId="0" borderId="32">
      <alignment horizontal="center" vertical="center"/>
    </xf>
    <xf numFmtId="0" fontId="27" fillId="37" borderId="33"/>
    <xf numFmtId="0" fontId="27" fillId="37" borderId="34"/>
    <xf numFmtId="1" fontId="33" fillId="0" borderId="30">
      <alignment horizontal="left" vertical="top" wrapText="1"/>
    </xf>
    <xf numFmtId="49" fontId="33" fillId="0" borderId="30">
      <alignment horizontal="left" vertical="top" wrapText="1"/>
    </xf>
    <xf numFmtId="0" fontId="27" fillId="37" borderId="35"/>
    <xf numFmtId="1" fontId="34" fillId="0" borderId="36">
      <alignment horizontal="left" vertical="top" wrapText="1"/>
    </xf>
    <xf numFmtId="0" fontId="34" fillId="0" borderId="37">
      <alignment horizontal="left" vertical="top" wrapText="1"/>
    </xf>
    <xf numFmtId="1" fontId="34" fillId="0" borderId="35">
      <alignment horizontal="left" vertical="top" wrapText="1"/>
    </xf>
    <xf numFmtId="49" fontId="34" fillId="0" borderId="38">
      <alignment vertical="top" wrapText="1"/>
    </xf>
    <xf numFmtId="1" fontId="34" fillId="0" borderId="0">
      <alignment horizontal="left" vertical="top" wrapText="1"/>
    </xf>
    <xf numFmtId="0" fontId="35" fillId="0" borderId="0"/>
    <xf numFmtId="0" fontId="35" fillId="0" borderId="0"/>
    <xf numFmtId="0" fontId="27" fillId="0" borderId="31"/>
    <xf numFmtId="0" fontId="36" fillId="0" borderId="0"/>
    <xf numFmtId="0" fontId="32" fillId="0" borderId="39">
      <alignment horizontal="center" vertical="center" wrapText="1"/>
    </xf>
    <xf numFmtId="0" fontId="33" fillId="0" borderId="0"/>
    <xf numFmtId="0" fontId="33" fillId="0" borderId="30">
      <alignment horizontal="left" vertical="top" wrapText="1"/>
    </xf>
    <xf numFmtId="0" fontId="32" fillId="0" borderId="39">
      <alignment horizontal="center" vertical="center" wrapText="1"/>
    </xf>
    <xf numFmtId="0" fontId="27" fillId="0" borderId="36">
      <alignment vertical="top"/>
    </xf>
    <xf numFmtId="0" fontId="33" fillId="0" borderId="30">
      <alignment horizontal="left" vertical="top" wrapText="1"/>
    </xf>
    <xf numFmtId="0" fontId="27" fillId="0" borderId="30">
      <alignment vertical="top"/>
    </xf>
    <xf numFmtId="0" fontId="27" fillId="0" borderId="35">
      <alignment vertical="top"/>
    </xf>
    <xf numFmtId="4" fontId="33" fillId="0" borderId="30">
      <alignment horizontal="center" vertical="top"/>
    </xf>
    <xf numFmtId="0" fontId="27" fillId="0" borderId="0">
      <alignment vertical="top"/>
    </xf>
    <xf numFmtId="4" fontId="34" fillId="36" borderId="30">
      <alignment horizontal="right" vertical="top" shrinkToFit="1"/>
    </xf>
    <xf numFmtId="0" fontId="27" fillId="0" borderId="30">
      <alignment vertical="top"/>
    </xf>
    <xf numFmtId="0" fontId="27" fillId="37" borderId="38"/>
    <xf numFmtId="0" fontId="31" fillId="0" borderId="0">
      <alignment horizontal="center"/>
    </xf>
    <xf numFmtId="4" fontId="33" fillId="0" borderId="30">
      <alignment horizontal="right" vertical="top" shrinkToFit="1"/>
    </xf>
    <xf numFmtId="4" fontId="25" fillId="0" borderId="30">
      <alignment horizontal="right" vertical="top" shrinkToFit="1"/>
    </xf>
    <xf numFmtId="165" fontId="35" fillId="0" borderId="30">
      <alignment horizontal="right" vertical="top" shrinkToFit="1"/>
    </xf>
    <xf numFmtId="4" fontId="24" fillId="36" borderId="30">
      <alignment horizontal="right" vertical="top" shrinkToFit="1"/>
    </xf>
    <xf numFmtId="165" fontId="37" fillId="36" borderId="30">
      <alignment horizontal="right" vertical="top" shrinkToFit="1"/>
    </xf>
    <xf numFmtId="166" fontId="25" fillId="0" borderId="30">
      <alignment horizontal="center" vertical="top" wrapText="1"/>
    </xf>
    <xf numFmtId="0" fontId="32" fillId="0" borderId="40">
      <alignment horizontal="center" vertical="center" wrapText="1"/>
    </xf>
    <xf numFmtId="4" fontId="34" fillId="0" borderId="35">
      <alignment horizontal="right" vertical="top" shrinkToFit="1"/>
    </xf>
    <xf numFmtId="0" fontId="32" fillId="0" borderId="32">
      <alignment horizontal="center" vertical="center" wrapText="1"/>
    </xf>
    <xf numFmtId="4" fontId="34" fillId="0" borderId="0">
      <alignment horizontal="right" vertical="top" shrinkToFit="1"/>
    </xf>
    <xf numFmtId="4" fontId="38" fillId="36" borderId="30">
      <alignment horizontal="right" vertical="top" shrinkToFit="1"/>
    </xf>
    <xf numFmtId="165" fontId="25" fillId="0" borderId="30">
      <alignment horizontal="right" vertical="top" shrinkToFit="1"/>
    </xf>
    <xf numFmtId="165" fontId="24" fillId="36" borderId="30">
      <alignment horizontal="right" vertical="top" shrinkToFit="1"/>
    </xf>
    <xf numFmtId="0" fontId="32" fillId="0" borderId="40">
      <alignment horizontal="center" vertical="center" wrapText="1"/>
    </xf>
    <xf numFmtId="0" fontId="32" fillId="0" borderId="3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41" applyNumberFormat="0" applyAlignment="0" applyProtection="0"/>
    <xf numFmtId="0" fontId="40" fillId="45" borderId="42" applyNumberFormat="0" applyAlignment="0" applyProtection="0"/>
    <xf numFmtId="0" fontId="41" fillId="45" borderId="41" applyNumberFormat="0" applyAlignment="0" applyProtection="0"/>
    <xf numFmtId="0" fontId="42" fillId="0" borderId="43" applyNumberFormat="0" applyFill="0" applyAlignment="0" applyProtection="0"/>
    <xf numFmtId="0" fontId="43" fillId="0" borderId="44" applyNumberFormat="0" applyFill="0" applyAlignment="0" applyProtection="0"/>
    <xf numFmtId="0" fontId="44" fillId="0" borderId="45" applyNumberFormat="0" applyFill="0" applyAlignment="0" applyProtection="0"/>
    <xf numFmtId="0" fontId="44" fillId="0" borderId="0" applyNumberFormat="0" applyFill="0" applyBorder="0" applyAlignment="0" applyProtection="0"/>
    <xf numFmtId="0" fontId="45" fillId="0" borderId="46" applyNumberFormat="0" applyFill="0" applyAlignment="0" applyProtection="0"/>
    <xf numFmtId="0" fontId="46" fillId="46" borderId="4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48" applyNumberFormat="0" applyFont="0" applyAlignment="0" applyProtection="0"/>
    <xf numFmtId="0" fontId="51" fillId="0" borderId="49" applyNumberFormat="0" applyFill="0" applyAlignment="0" applyProtection="0"/>
    <xf numFmtId="0" fontId="52"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50" borderId="0" applyNumberFormat="0" applyBorder="0" applyAlignment="0" applyProtection="0"/>
  </cellStyleXfs>
  <cellXfs count="96">
    <xf numFmtId="0" fontId="0" fillId="0" borderId="0" xfId="0"/>
    <xf numFmtId="0" fontId="54" fillId="0" borderId="0" xfId="0" applyFont="1" applyFill="1" applyAlignment="1">
      <alignment horizontal="center" wrapText="1"/>
    </xf>
    <xf numFmtId="0" fontId="54" fillId="0" borderId="0" xfId="0" applyFont="1" applyFill="1"/>
    <xf numFmtId="0" fontId="55" fillId="0" borderId="0" xfId="0" applyFont="1" applyFill="1"/>
    <xf numFmtId="0" fontId="55" fillId="0" borderId="0" xfId="0" applyFont="1" applyFill="1" applyAlignment="1">
      <alignment horizontal="left"/>
    </xf>
    <xf numFmtId="0" fontId="55" fillId="0" borderId="0" xfId="0" applyFont="1" applyFill="1" applyAlignment="1"/>
    <xf numFmtId="0" fontId="55" fillId="0" borderId="0" xfId="0" applyFont="1" applyFill="1" applyAlignment="1">
      <alignment wrapText="1"/>
    </xf>
    <xf numFmtId="0" fontId="54" fillId="0" borderId="0" xfId="0" applyFont="1" applyFill="1" applyAlignment="1">
      <alignment horizontal="left"/>
    </xf>
    <xf numFmtId="0" fontId="54" fillId="0" borderId="0" xfId="0" applyFont="1" applyFill="1" applyAlignment="1"/>
    <xf numFmtId="0" fontId="54" fillId="0" borderId="0" xfId="0" applyFont="1" applyFill="1" applyAlignment="1">
      <alignment horizontal="center"/>
    </xf>
    <xf numFmtId="0" fontId="55" fillId="0" borderId="0" xfId="0" applyFont="1" applyAlignment="1">
      <alignment horizontal="center"/>
    </xf>
    <xf numFmtId="0" fontId="55" fillId="0" borderId="0" xfId="0" applyFont="1"/>
    <xf numFmtId="0" fontId="54" fillId="0" borderId="10" xfId="0" applyFont="1" applyFill="1" applyBorder="1" applyAlignment="1">
      <alignment horizontal="center" vertical="center" wrapText="1"/>
    </xf>
    <xf numFmtId="0" fontId="54" fillId="0" borderId="11" xfId="0" applyFont="1" applyFill="1" applyBorder="1" applyAlignment="1">
      <alignment horizontal="center" vertical="center" wrapText="1"/>
    </xf>
    <xf numFmtId="0" fontId="54" fillId="0" borderId="11" xfId="0" applyFont="1" applyFill="1" applyBorder="1"/>
    <xf numFmtId="0" fontId="55" fillId="0" borderId="11" xfId="0" applyFont="1" applyFill="1" applyBorder="1"/>
    <xf numFmtId="0" fontId="55" fillId="0" borderId="23" xfId="0" applyFont="1" applyFill="1" applyBorder="1"/>
    <xf numFmtId="0" fontId="55" fillId="0" borderId="24" xfId="0" applyFont="1" applyFill="1" applyBorder="1"/>
    <xf numFmtId="0" fontId="54" fillId="0" borderId="11" xfId="0" applyFont="1" applyFill="1" applyBorder="1" applyAlignment="1">
      <alignment vertical="center" wrapText="1"/>
    </xf>
    <xf numFmtId="0" fontId="54" fillId="0" borderId="13" xfId="0" applyFont="1" applyFill="1" applyBorder="1" applyAlignment="1">
      <alignment horizontal="center" vertical="center"/>
    </xf>
    <xf numFmtId="0" fontId="54" fillId="0" borderId="10" xfId="0" applyFont="1" applyFill="1" applyBorder="1" applyAlignment="1">
      <alignment horizontal="center" vertical="center"/>
    </xf>
    <xf numFmtId="0" fontId="54" fillId="0" borderId="12" xfId="0" applyFont="1" applyFill="1" applyBorder="1" applyAlignment="1">
      <alignment horizontal="center" vertical="center"/>
    </xf>
    <xf numFmtId="43" fontId="54" fillId="0" borderId="14" xfId="0" applyNumberFormat="1" applyFont="1" applyFill="1" applyBorder="1" applyAlignment="1">
      <alignment wrapText="1"/>
    </xf>
    <xf numFmtId="43" fontId="54" fillId="0" borderId="20" xfId="175" applyNumberFormat="1" applyFont="1" applyFill="1" applyBorder="1" applyAlignment="1">
      <alignment horizontal="center"/>
    </xf>
    <xf numFmtId="43" fontId="54" fillId="0" borderId="14" xfId="175" applyNumberFormat="1" applyFont="1" applyFill="1" applyBorder="1" applyAlignment="1">
      <alignment horizontal="center"/>
    </xf>
    <xf numFmtId="43" fontId="54" fillId="0" borderId="56" xfId="175" applyNumberFormat="1" applyFont="1" applyFill="1" applyBorder="1" applyAlignment="1">
      <alignment horizontal="center"/>
    </xf>
    <xf numFmtId="43" fontId="55" fillId="0" borderId="0" xfId="0" applyNumberFormat="1" applyFont="1" applyFill="1"/>
    <xf numFmtId="0" fontId="54" fillId="0" borderId="15" xfId="0" applyFont="1" applyFill="1" applyBorder="1" applyAlignment="1">
      <alignment wrapText="1"/>
    </xf>
    <xf numFmtId="43" fontId="54" fillId="0" borderId="22" xfId="175" applyNumberFormat="1" applyFont="1" applyFill="1" applyBorder="1" applyAlignment="1">
      <alignment horizontal="center"/>
    </xf>
    <xf numFmtId="43" fontId="54" fillId="0" borderId="15" xfId="175" applyNumberFormat="1" applyFont="1" applyFill="1" applyBorder="1" applyAlignment="1">
      <alignment horizontal="center"/>
    </xf>
    <xf numFmtId="43" fontId="54" fillId="0" borderId="57" xfId="175" applyNumberFormat="1" applyFont="1" applyFill="1" applyBorder="1" applyAlignment="1">
      <alignment horizontal="center"/>
    </xf>
    <xf numFmtId="0" fontId="54" fillId="0" borderId="16" xfId="0" applyFont="1" applyFill="1" applyBorder="1" applyAlignment="1">
      <alignment wrapText="1"/>
    </xf>
    <xf numFmtId="43" fontId="54" fillId="0" borderId="58" xfId="175" applyNumberFormat="1" applyFont="1" applyFill="1" applyBorder="1" applyAlignment="1">
      <alignment horizontal="center"/>
    </xf>
    <xf numFmtId="43" fontId="54" fillId="0" borderId="16" xfId="175" applyNumberFormat="1" applyFont="1" applyFill="1" applyBorder="1" applyAlignment="1">
      <alignment horizontal="center"/>
    </xf>
    <xf numFmtId="43" fontId="54" fillId="0" borderId="59" xfId="175" applyNumberFormat="1" applyFont="1" applyFill="1" applyBorder="1" applyAlignment="1">
      <alignment horizontal="center"/>
    </xf>
    <xf numFmtId="43" fontId="54" fillId="0" borderId="13" xfId="0" applyNumberFormat="1" applyFont="1" applyFill="1" applyBorder="1" applyAlignment="1">
      <alignment wrapText="1"/>
    </xf>
    <xf numFmtId="43" fontId="54" fillId="0" borderId="10" xfId="175" applyNumberFormat="1" applyFont="1" applyFill="1" applyBorder="1" applyAlignment="1">
      <alignment horizontal="center"/>
    </xf>
    <xf numFmtId="43" fontId="54" fillId="0" borderId="12" xfId="175" applyNumberFormat="1" applyFont="1" applyFill="1" applyBorder="1" applyAlignment="1">
      <alignment horizontal="center"/>
    </xf>
    <xf numFmtId="43" fontId="54" fillId="0" borderId="13" xfId="175" applyNumberFormat="1" applyFont="1" applyFill="1" applyBorder="1" applyAlignment="1">
      <alignment horizontal="center"/>
    </xf>
    <xf numFmtId="0" fontId="54" fillId="0" borderId="17" xfId="0" applyFont="1" applyFill="1" applyBorder="1" applyAlignment="1">
      <alignment wrapText="1"/>
    </xf>
    <xf numFmtId="43" fontId="54" fillId="0" borderId="21" xfId="175" applyNumberFormat="1" applyFont="1" applyFill="1" applyBorder="1" applyAlignment="1">
      <alignment horizontal="center"/>
    </xf>
    <xf numFmtId="167" fontId="54" fillId="0" borderId="21" xfId="175" applyNumberFormat="1" applyFont="1" applyFill="1" applyBorder="1" applyAlignment="1">
      <alignment horizontal="center"/>
    </xf>
    <xf numFmtId="167" fontId="54" fillId="0" borderId="17" xfId="173" applyNumberFormat="1" applyFont="1" applyFill="1" applyBorder="1" applyAlignment="1">
      <alignment horizontal="center"/>
    </xf>
    <xf numFmtId="167" fontId="54" fillId="0" borderId="28" xfId="173" applyNumberFormat="1" applyFont="1" applyFill="1" applyBorder="1" applyAlignment="1">
      <alignment horizontal="center"/>
    </xf>
    <xf numFmtId="167" fontId="54" fillId="0" borderId="21" xfId="173" applyNumberFormat="1" applyFont="1" applyFill="1" applyBorder="1" applyAlignment="1">
      <alignment horizontal="center"/>
    </xf>
    <xf numFmtId="167" fontId="54" fillId="0" borderId="20" xfId="175" applyNumberFormat="1" applyFont="1" applyFill="1" applyBorder="1" applyAlignment="1">
      <alignment horizontal="center"/>
    </xf>
    <xf numFmtId="167" fontId="54" fillId="0" borderId="14" xfId="173" applyNumberFormat="1" applyFont="1" applyFill="1" applyBorder="1" applyAlignment="1">
      <alignment horizontal="center"/>
    </xf>
    <xf numFmtId="167" fontId="54" fillId="0" borderId="56" xfId="173" applyNumberFormat="1" applyFont="1" applyFill="1" applyBorder="1" applyAlignment="1">
      <alignment horizontal="center"/>
    </xf>
    <xf numFmtId="43" fontId="54" fillId="0" borderId="18" xfId="0" applyNumberFormat="1" applyFont="1" applyFill="1" applyBorder="1" applyAlignment="1">
      <alignment wrapText="1"/>
    </xf>
    <xf numFmtId="43" fontId="54" fillId="0" borderId="18" xfId="175" applyNumberFormat="1" applyFont="1" applyFill="1" applyBorder="1" applyAlignment="1">
      <alignment horizontal="center"/>
    </xf>
    <xf numFmtId="43" fontId="54" fillId="0" borderId="18" xfId="0" applyNumberFormat="1" applyFont="1" applyFill="1" applyBorder="1"/>
    <xf numFmtId="43" fontId="54" fillId="0" borderId="19" xfId="175" applyNumberFormat="1" applyFont="1" applyFill="1" applyBorder="1" applyAlignment="1">
      <alignment horizontal="center"/>
    </xf>
    <xf numFmtId="43" fontId="54" fillId="0" borderId="23" xfId="175" applyNumberFormat="1" applyFont="1" applyFill="1" applyBorder="1" applyAlignment="1">
      <alignment horizontal="center"/>
    </xf>
    <xf numFmtId="43" fontId="54" fillId="0" borderId="24" xfId="175" applyNumberFormat="1" applyFont="1" applyFill="1" applyBorder="1" applyAlignment="1">
      <alignment horizontal="center"/>
    </xf>
    <xf numFmtId="43" fontId="54" fillId="0" borderId="17" xfId="175" applyNumberFormat="1" applyFont="1" applyFill="1" applyBorder="1" applyAlignment="1">
      <alignment horizontal="center"/>
    </xf>
    <xf numFmtId="43" fontId="54" fillId="0" borderId="28" xfId="175" applyNumberFormat="1" applyFont="1" applyFill="1" applyBorder="1" applyAlignment="1">
      <alignment horizontal="center"/>
    </xf>
    <xf numFmtId="43" fontId="54" fillId="0" borderId="13" xfId="0" applyNumberFormat="1" applyFont="1" applyFill="1" applyBorder="1" applyAlignment="1">
      <alignment horizontal="center"/>
    </xf>
    <xf numFmtId="43" fontId="54" fillId="0" borderId="13" xfId="173" applyNumberFormat="1" applyFont="1" applyFill="1" applyBorder="1" applyAlignment="1">
      <alignment horizontal="center"/>
    </xf>
    <xf numFmtId="43" fontId="54" fillId="0" borderId="10" xfId="173" applyNumberFormat="1" applyFont="1" applyFill="1" applyBorder="1" applyAlignment="1">
      <alignment horizontal="center"/>
    </xf>
    <xf numFmtId="43" fontId="54" fillId="0" borderId="12" xfId="173" applyNumberFormat="1" applyFont="1" applyFill="1" applyBorder="1" applyAlignment="1">
      <alignment horizontal="center"/>
    </xf>
    <xf numFmtId="43" fontId="54" fillId="0" borderId="0" xfId="175" applyFont="1" applyFill="1"/>
    <xf numFmtId="164" fontId="54" fillId="0" borderId="0" xfId="0" applyNumberFormat="1" applyFont="1" applyFill="1"/>
    <xf numFmtId="41" fontId="54" fillId="0" borderId="0" xfId="0" applyNumberFormat="1" applyFont="1" applyFill="1"/>
    <xf numFmtId="43" fontId="56" fillId="0" borderId="0" xfId="175" applyNumberFormat="1" applyFont="1" applyFill="1"/>
    <xf numFmtId="0" fontId="54" fillId="0" borderId="18" xfId="0" applyFont="1" applyFill="1" applyBorder="1" applyAlignment="1">
      <alignment horizontal="center" vertical="center" wrapText="1"/>
    </xf>
    <xf numFmtId="0" fontId="54" fillId="0" borderId="17" xfId="0" applyFont="1" applyFill="1" applyBorder="1" applyAlignment="1">
      <alignment horizontal="center" vertical="center" wrapText="1"/>
    </xf>
    <xf numFmtId="0" fontId="54" fillId="0" borderId="29" xfId="0" applyFont="1" applyFill="1" applyBorder="1" applyAlignment="1">
      <alignment horizontal="center" vertical="center" wrapText="1"/>
    </xf>
    <xf numFmtId="0" fontId="54" fillId="0" borderId="19" xfId="0" applyFont="1" applyFill="1" applyBorder="1" applyAlignment="1">
      <alignment horizontal="center" vertical="center" wrapText="1"/>
    </xf>
    <xf numFmtId="0" fontId="54" fillId="0" borderId="23" xfId="0" applyFont="1" applyFill="1" applyBorder="1" applyAlignment="1">
      <alignment horizontal="center" vertical="center" wrapText="1"/>
    </xf>
    <xf numFmtId="0" fontId="54" fillId="0" borderId="21"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54" fillId="0" borderId="28" xfId="0" applyFont="1" applyFill="1" applyBorder="1" applyAlignment="1">
      <alignment horizontal="center" vertical="center" wrapText="1"/>
    </xf>
    <xf numFmtId="0" fontId="54" fillId="0" borderId="25" xfId="0" applyFont="1" applyFill="1" applyBorder="1" applyAlignment="1">
      <alignment horizontal="center" vertical="center" wrapText="1"/>
    </xf>
    <xf numFmtId="0" fontId="54" fillId="0" borderId="26" xfId="0" applyFont="1" applyFill="1" applyBorder="1" applyAlignment="1">
      <alignment horizontal="center" vertical="center" wrapText="1"/>
    </xf>
    <xf numFmtId="0" fontId="54" fillId="0" borderId="27" xfId="0" applyFont="1" applyFill="1" applyBorder="1" applyAlignment="1">
      <alignment horizontal="center" vertical="center" wrapText="1"/>
    </xf>
    <xf numFmtId="0" fontId="54" fillId="0" borderId="24" xfId="0" applyFont="1" applyFill="1" applyBorder="1" applyAlignment="1">
      <alignment horizontal="center" vertical="center" wrapText="1"/>
    </xf>
    <xf numFmtId="0" fontId="55" fillId="0" borderId="0" xfId="0" applyFont="1" applyFill="1" applyAlignment="1">
      <alignment horizontal="left" wrapText="1"/>
    </xf>
    <xf numFmtId="0" fontId="54" fillId="0" borderId="10" xfId="0" applyFont="1" applyFill="1" applyBorder="1" applyAlignment="1">
      <alignment horizontal="center" vertical="center" wrapText="1"/>
    </xf>
    <xf numFmtId="0" fontId="54" fillId="0" borderId="11"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54" fillId="0" borderId="19" xfId="0" applyNumberFormat="1" applyFont="1" applyFill="1" applyBorder="1" applyAlignment="1">
      <alignment horizontal="center" vertical="center" wrapText="1"/>
    </xf>
    <xf numFmtId="0" fontId="54" fillId="0" borderId="23" xfId="0" applyNumberFormat="1" applyFont="1" applyFill="1" applyBorder="1" applyAlignment="1">
      <alignment horizontal="center" vertical="center" wrapText="1"/>
    </xf>
    <xf numFmtId="0" fontId="54" fillId="0" borderId="24" xfId="0" applyNumberFormat="1" applyFont="1" applyFill="1" applyBorder="1" applyAlignment="1">
      <alignment horizontal="center" vertical="center" wrapText="1"/>
    </xf>
    <xf numFmtId="0" fontId="54" fillId="0" borderId="25" xfId="0" applyNumberFormat="1" applyFont="1" applyFill="1" applyBorder="1" applyAlignment="1">
      <alignment horizontal="center" vertical="center" wrapText="1"/>
    </xf>
    <xf numFmtId="0" fontId="54" fillId="0" borderId="26" xfId="0" applyNumberFormat="1" applyFont="1" applyFill="1" applyBorder="1" applyAlignment="1">
      <alignment horizontal="center" vertical="center" wrapText="1"/>
    </xf>
    <xf numFmtId="0" fontId="54" fillId="0" borderId="27" xfId="0" applyNumberFormat="1" applyFont="1" applyFill="1" applyBorder="1" applyAlignment="1">
      <alignment horizontal="center" vertical="center" wrapText="1"/>
    </xf>
    <xf numFmtId="0" fontId="54" fillId="0" borderId="50" xfId="0" applyFont="1" applyFill="1" applyBorder="1" applyAlignment="1">
      <alignment horizontal="center" vertical="center" wrapText="1"/>
    </xf>
    <xf numFmtId="0" fontId="54" fillId="0" borderId="51" xfId="0" applyFont="1" applyFill="1" applyBorder="1" applyAlignment="1">
      <alignment horizontal="center" vertical="center" wrapText="1"/>
    </xf>
    <xf numFmtId="0" fontId="54" fillId="0" borderId="52" xfId="0" applyFont="1" applyFill="1" applyBorder="1" applyAlignment="1">
      <alignment horizontal="center" vertical="center" wrapText="1"/>
    </xf>
    <xf numFmtId="0" fontId="54" fillId="0" borderId="53" xfId="0" applyFont="1" applyFill="1" applyBorder="1" applyAlignment="1">
      <alignment horizontal="center" vertical="center" wrapText="1"/>
    </xf>
    <xf numFmtId="0" fontId="54" fillId="0" borderId="54" xfId="0" applyFont="1" applyFill="1" applyBorder="1" applyAlignment="1">
      <alignment horizontal="center" vertical="center" wrapText="1"/>
    </xf>
    <xf numFmtId="0" fontId="54" fillId="0" borderId="55" xfId="0" applyFont="1" applyFill="1" applyBorder="1" applyAlignment="1">
      <alignment horizontal="center" vertical="center" wrapText="1"/>
    </xf>
    <xf numFmtId="0" fontId="54" fillId="0" borderId="10" xfId="0" applyNumberFormat="1" applyFont="1" applyFill="1" applyBorder="1" applyAlignment="1">
      <alignment horizontal="center" vertical="center" wrapText="1"/>
    </xf>
    <xf numFmtId="0" fontId="54" fillId="0" borderId="11" xfId="0" applyNumberFormat="1" applyFont="1" applyFill="1" applyBorder="1" applyAlignment="1">
      <alignment horizontal="center" vertical="center" wrapText="1"/>
    </xf>
    <xf numFmtId="0" fontId="54" fillId="0" borderId="12" xfId="0" applyNumberFormat="1" applyFont="1" applyFill="1" applyBorder="1" applyAlignment="1">
      <alignment horizontal="center" vertical="center" wrapText="1"/>
    </xf>
    <xf numFmtId="0" fontId="55" fillId="0" borderId="0" xfId="0" applyFont="1" applyFill="1" applyAlignment="1">
      <alignment horizontal="center"/>
    </xf>
  </cellXfs>
  <cellStyles count="181">
    <cellStyle name="20% - Accent1" xfId="1"/>
    <cellStyle name="20% - Accent2" xfId="2"/>
    <cellStyle name="20% - Accent3" xfId="3"/>
    <cellStyle name="20% - Accent4" xfId="4"/>
    <cellStyle name="20% - Accent5" xfId="5"/>
    <cellStyle name="20% - Accent6" xfId="6"/>
    <cellStyle name="20% - Акцент1 2" xfId="7"/>
    <cellStyle name="20% - Акцент2 2" xfId="8"/>
    <cellStyle name="20% - Акцент3 2" xfId="9"/>
    <cellStyle name="20% - Акцент4 2" xfId="10"/>
    <cellStyle name="20% - Акцент5 2" xfId="11"/>
    <cellStyle name="20% - Акцент6 2" xfId="12"/>
    <cellStyle name="40% - Accent1" xfId="13"/>
    <cellStyle name="40% - Accent2" xfId="14"/>
    <cellStyle name="40% - Accent3" xfId="15"/>
    <cellStyle name="40% - Accent4" xfId="16"/>
    <cellStyle name="40% - Accent5" xfId="17"/>
    <cellStyle name="40% - Accent6" xfId="18"/>
    <cellStyle name="40% - Акцент1 2" xfId="19"/>
    <cellStyle name="40% - Акцент2 2" xfId="20"/>
    <cellStyle name="40% - Акцент3 2" xfId="21"/>
    <cellStyle name="40% - Акцент4 2" xfId="22"/>
    <cellStyle name="40% - Акцент5 2" xfId="23"/>
    <cellStyle name="40% - Акцент6 2" xfId="24"/>
    <cellStyle name="60% - Accent1" xfId="25"/>
    <cellStyle name="60% - Accent1 2" xfId="26"/>
    <cellStyle name="60% - Accent2" xfId="27"/>
    <cellStyle name="60% - Accent2 2" xfId="28"/>
    <cellStyle name="60% - Accent3" xfId="29"/>
    <cellStyle name="60% - Accent3 2" xfId="30"/>
    <cellStyle name="60% - Accent4" xfId="31"/>
    <cellStyle name="60% - Accent4 2" xfId="32"/>
    <cellStyle name="60% - Accent5" xfId="33"/>
    <cellStyle name="60% - Accent5 2" xfId="34"/>
    <cellStyle name="60% - Accent6" xfId="35"/>
    <cellStyle name="60% - Accent6 2" xfId="36"/>
    <cellStyle name="60% - Акцент1 2" xfId="37"/>
    <cellStyle name="60% - Акцент2 2" xfId="38"/>
    <cellStyle name="60% - Акцент3 2" xfId="39"/>
    <cellStyle name="60% - Акцент4 2" xfId="40"/>
    <cellStyle name="60% - Акцент5 2" xfId="41"/>
    <cellStyle name="60% - Акцент6 2" xfId="42"/>
    <cellStyle name="Accent1" xfId="43"/>
    <cellStyle name="Accent1 2" xfId="44"/>
    <cellStyle name="Accent2" xfId="45"/>
    <cellStyle name="Accent2 2" xfId="46"/>
    <cellStyle name="Accent3" xfId="47"/>
    <cellStyle name="Accent3 2" xfId="48"/>
    <cellStyle name="Accent4" xfId="49"/>
    <cellStyle name="Accent4 2" xfId="50"/>
    <cellStyle name="Accent5" xfId="51"/>
    <cellStyle name="Accent5 2" xfId="52"/>
    <cellStyle name="Accent6" xfId="53"/>
    <cellStyle name="Accent6 2" xfId="54"/>
    <cellStyle name="Bad" xfId="55"/>
    <cellStyle name="br" xfId="56"/>
    <cellStyle name="Calculation" xfId="57"/>
    <cellStyle name="Check Cell" xfId="58"/>
    <cellStyle name="Check Cell 2" xfId="59"/>
    <cellStyle name="col" xfId="60"/>
    <cellStyle name="Explanatory Text" xfId="61"/>
    <cellStyle name="Explanatory Text 2" xfId="62"/>
    <cellStyle name="Good" xfId="63"/>
    <cellStyle name="Good 2" xfId="64"/>
    <cellStyle name="Heading 1" xfId="65"/>
    <cellStyle name="Heading 2" xfId="66"/>
    <cellStyle name="Heading 3" xfId="67"/>
    <cellStyle name="Heading 4" xfId="68"/>
    <cellStyle name="Input" xfId="69"/>
    <cellStyle name="Input 2" xfId="70"/>
    <cellStyle name="Linked Cell" xfId="71"/>
    <cellStyle name="Neutral" xfId="72"/>
    <cellStyle name="Normal_Расчет дотаций" xfId="73"/>
    <cellStyle name="Note" xfId="74"/>
    <cellStyle name="Output" xfId="75"/>
    <cellStyle name="Output 2" xfId="76"/>
    <cellStyle name="st39" xfId="77"/>
    <cellStyle name="st40" xfId="78"/>
    <cellStyle name="style0" xfId="79"/>
    <cellStyle name="td" xfId="80"/>
    <cellStyle name="Title" xfId="81"/>
    <cellStyle name="Total" xfId="82"/>
    <cellStyle name="tr" xfId="83"/>
    <cellStyle name="Warning Text" xfId="84"/>
    <cellStyle name="Warning Text 2" xfId="85"/>
    <cellStyle name="xl21" xfId="86"/>
    <cellStyle name="xl22" xfId="87"/>
    <cellStyle name="xl23" xfId="88"/>
    <cellStyle name="xl24" xfId="89"/>
    <cellStyle name="xl25" xfId="90"/>
    <cellStyle name="xl25 2" xfId="91"/>
    <cellStyle name="xl26" xfId="92"/>
    <cellStyle name="xl27" xfId="93"/>
    <cellStyle name="xl27 2" xfId="94"/>
    <cellStyle name="xl28" xfId="95"/>
    <cellStyle name="xl29" xfId="96"/>
    <cellStyle name="xl30" xfId="97"/>
    <cellStyle name="xl31" xfId="98"/>
    <cellStyle name="xl31 2" xfId="99"/>
    <cellStyle name="xl32" xfId="100"/>
    <cellStyle name="xl33" xfId="101"/>
    <cellStyle name="xl33 2" xfId="102"/>
    <cellStyle name="xl34" xfId="103"/>
    <cellStyle name="xl34 2" xfId="104"/>
    <cellStyle name="xl35" xfId="105"/>
    <cellStyle name="xl35 2" xfId="106"/>
    <cellStyle name="xl36" xfId="107"/>
    <cellStyle name="xl36 2" xfId="108"/>
    <cellStyle name="xl37" xfId="109"/>
    <cellStyle name="xl37 2" xfId="110"/>
    <cellStyle name="xl38" xfId="111"/>
    <cellStyle name="xl38 2" xfId="112"/>
    <cellStyle name="xl39" xfId="113"/>
    <cellStyle name="xl39 2" xfId="114"/>
    <cellStyle name="xl40" xfId="115"/>
    <cellStyle name="xl40 2" xfId="116"/>
    <cellStyle name="xl41" xfId="117"/>
    <cellStyle name="xl41 2" xfId="118"/>
    <cellStyle name="xl42" xfId="119"/>
    <cellStyle name="xl42 2" xfId="120"/>
    <cellStyle name="xl43" xfId="121"/>
    <cellStyle name="xl43 2" xfId="122"/>
    <cellStyle name="xl44" xfId="123"/>
    <cellStyle name="xl44 2" xfId="124"/>
    <cellStyle name="xl45" xfId="125"/>
    <cellStyle name="xl45 2" xfId="126"/>
    <cellStyle name="xl46" xfId="127"/>
    <cellStyle name="xl46 2" xfId="128"/>
    <cellStyle name="xl47" xfId="129"/>
    <cellStyle name="xl47 2" xfId="130"/>
    <cellStyle name="xl48" xfId="131"/>
    <cellStyle name="xl48 2" xfId="132"/>
    <cellStyle name="xl49" xfId="133"/>
    <cellStyle name="xl50" xfId="134"/>
    <cellStyle name="xl51" xfId="135"/>
    <cellStyle name="xl52" xfId="136"/>
    <cellStyle name="xl53" xfId="137"/>
    <cellStyle name="xl54" xfId="138"/>
    <cellStyle name="Акцент1 2" xfId="139"/>
    <cellStyle name="Акцент2 2" xfId="140"/>
    <cellStyle name="Акцент3 2" xfId="141"/>
    <cellStyle name="Акцент4 2" xfId="142"/>
    <cellStyle name="Акцент5 2" xfId="143"/>
    <cellStyle name="Акцент6 2" xfId="144"/>
    <cellStyle name="Ввод  2" xfId="145"/>
    <cellStyle name="Вывод 2" xfId="146"/>
    <cellStyle name="Вычисление 2" xfId="147"/>
    <cellStyle name="Заголовок 1 2" xfId="148"/>
    <cellStyle name="Заголовок 2 2" xfId="149"/>
    <cellStyle name="Заголовок 3 2" xfId="150"/>
    <cellStyle name="Заголовок 4 2" xfId="151"/>
    <cellStyle name="Итог 2" xfId="152"/>
    <cellStyle name="Контрольная ячейка 2" xfId="153"/>
    <cellStyle name="Название 2" xfId="154"/>
    <cellStyle name="Нейтральный 2" xfId="155"/>
    <cellStyle name="Обычный" xfId="0" builtinId="0"/>
    <cellStyle name="Обычный 10" xfId="156"/>
    <cellStyle name="Обычный 11" xfId="157"/>
    <cellStyle name="Обычный 12" xfId="158"/>
    <cellStyle name="Обычный 2" xfId="159"/>
    <cellStyle name="Обычный 2 2" xfId="160"/>
    <cellStyle name="Обычный 3" xfId="161"/>
    <cellStyle name="Обычный 4" xfId="162"/>
    <cellStyle name="Обычный 5" xfId="163"/>
    <cellStyle name="Обычный 6" xfId="164"/>
    <cellStyle name="Обычный 7" xfId="165"/>
    <cellStyle name="Обычный 8" xfId="166"/>
    <cellStyle name="Обычный 9" xfId="167"/>
    <cellStyle name="Плохой 2" xfId="168"/>
    <cellStyle name="Пояснение 2" xfId="169"/>
    <cellStyle name="Примечание 2" xfId="170"/>
    <cellStyle name="Связанная ячейка 2" xfId="171"/>
    <cellStyle name="Текст предупреждения 2" xfId="172"/>
    <cellStyle name="Финансовый [0] 2" xfId="173"/>
    <cellStyle name="Финансовый [0] 3" xfId="174"/>
    <cellStyle name="Финансовый 2" xfId="175"/>
    <cellStyle name="Финансовый 2 2" xfId="176"/>
    <cellStyle name="Финансовый 3" xfId="177"/>
    <cellStyle name="Финансовый 4" xfId="178"/>
    <cellStyle name="Финансовый 5" xfId="179"/>
    <cellStyle name="Хороший 2" xfId="1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19%20%20&#1043;&#1054;&#1044;/&#1052;&#1077;&#1078;&#1073;&#1102;&#1076;&#1078;&#1077;&#1090;&#1085;&#1099;&#1077;%20%20&#1090;&#1088;&#1072;&#1085;&#1089;&#1092;&#1077;&#1088;&#1090;&#1099;%20%202019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ые МБТ_Хранилище"/>
      <sheetName val="доля  иных  МБТ_план"/>
      <sheetName val="доля  иных  МБТ_факт"/>
      <sheetName val="Сравнение  ФП"/>
      <sheetName val="Финансовая  помощь  (план)"/>
      <sheetName val="Финансовая  помощь  (факт)"/>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1"/>
      <sheetName val="Доходы  МР и  ГО  на 3 года_3 "/>
      <sheetName val="Расходы  МР  и  ГО  на  3  года"/>
      <sheetName val="Бюджет  МР  и  ГО"/>
      <sheetName val="Бюджет  поселений"/>
      <sheetName val="Консолидированный  бюджет  МО"/>
      <sheetName val="Приложен. по нормативам МР и ГО"/>
      <sheetName val="Приложение по нормативам_акцизы"/>
      <sheetName val="Прилож. по дотации_ФФПМР_план"/>
      <sheetName val="Прилож. по дотации_ФФПМР_факт "/>
      <sheetName val="Приложение по дотации_ФФПП_план"/>
      <sheetName val="Приложение по дотации_ФФПП_факт"/>
      <sheetName val="Дотация  из  ФСМБ_БП_план"/>
      <sheetName val="Дотация  из  ФСМБ_БП_факт"/>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Дотация  из ФСМБ_МР  и  ГО_план"/>
      <sheetName val="Дотация  из  ФСМБ_МР и  ГО_факт"/>
      <sheetName val="Прил. по дотации на гранты_СП"/>
      <sheetName val="Прил. по дотации на гранты_ГП"/>
      <sheetName val="Прил. по дотации на гранты_кач."/>
      <sheetName val="Прил. по дотации на гранты_ОМС"/>
      <sheetName val="Прил. по дотации на гранты_нал."/>
      <sheetName val="Прил. по субвенции_МР_ОФК_план"/>
      <sheetName val="Прил. по субвенции_МР_ОФК_факт"/>
      <sheetName val="Прил. субвенц_МР_ОФК_20-21 план"/>
      <sheetName val="Прил. субвенц_МР_ОФК_20-21 факт"/>
      <sheetName val="План по субвенции_МР_2019-2021"/>
      <sheetName val="Субвенция,  иные  МБТ_2019-2021"/>
      <sheetName val="Дотация  2019 - 2021"/>
      <sheetName val="Дотация  поселениям_2019 - 2021"/>
      <sheetName val="Дотация  из  ОБ_план"/>
      <sheetName val="Дотация  из  ОБ_факт"/>
      <sheetName val="Субвенция_план"/>
      <sheetName val="Субвенция_факт"/>
      <sheetName val="Субвенция  ВУС_Хранилище"/>
      <sheetName val="Субвенция  ВУС_для  ограничений"/>
      <sheetName val="Субсидия_2019-2021_план"/>
      <sheetName val="Субсидия_2019-2021_факт"/>
      <sheetName val="Субсидия  из  ФСР_факт"/>
      <sheetName val="Субсидия  из  ФСР_факт_2"/>
      <sheetName val="Капвложения по отраслям_факт"/>
      <sheetName val="Иные межбюджетные трансферты"/>
      <sheetName val="Дотация  ОМС"/>
      <sheetName val="Фонды 2019-2021_для закона_план"/>
      <sheetName val="Фонды 2019-2021_для закона_ (2)"/>
      <sheetName val="Фонды 2018-2021_для закона_факт"/>
      <sheetName val="Утвержденный  объем  МБТ"/>
      <sheetName val="Утвержденный  объем  МБТ (2)"/>
      <sheetName val="ПНО_2019-2021_план"/>
      <sheetName val="Факт  средств  из  ОБ_год "/>
      <sheetName val="Отклонение руб.коп. от тыс.руб."/>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E16">
            <v>3000</v>
          </cell>
          <cell r="F16">
            <v>3000</v>
          </cell>
          <cell r="G16">
            <v>3000</v>
          </cell>
          <cell r="H16">
            <v>2043000</v>
          </cell>
          <cell r="I16">
            <v>1683000</v>
          </cell>
          <cell r="J16">
            <v>1715000</v>
          </cell>
          <cell r="K16">
            <v>1592000</v>
          </cell>
          <cell r="L16">
            <v>1592000</v>
          </cell>
          <cell r="M16">
            <v>1592000</v>
          </cell>
          <cell r="N16">
            <v>592800</v>
          </cell>
          <cell r="O16">
            <v>592800</v>
          </cell>
          <cell r="P16">
            <v>592800</v>
          </cell>
          <cell r="Q16">
            <v>584200</v>
          </cell>
          <cell r="R16">
            <v>584200</v>
          </cell>
          <cell r="S16">
            <v>584200</v>
          </cell>
          <cell r="T16">
            <v>770000</v>
          </cell>
          <cell r="U16">
            <v>770000</v>
          </cell>
          <cell r="V16">
            <v>770000</v>
          </cell>
          <cell r="W16">
            <v>477000</v>
          </cell>
          <cell r="X16">
            <v>477000</v>
          </cell>
          <cell r="Y16">
            <v>477000</v>
          </cell>
          <cell r="Z16">
            <v>212200</v>
          </cell>
          <cell r="AA16">
            <v>212200</v>
          </cell>
          <cell r="AB16">
            <v>212200</v>
          </cell>
          <cell r="AC16">
            <v>20985000</v>
          </cell>
          <cell r="AD16">
            <v>20985000</v>
          </cell>
          <cell r="AE16">
            <v>20985000</v>
          </cell>
          <cell r="AF16">
            <v>112040000</v>
          </cell>
          <cell r="AG16">
            <v>112040000</v>
          </cell>
          <cell r="AH16">
            <v>112040000</v>
          </cell>
          <cell r="AI16">
            <v>775000</v>
          </cell>
          <cell r="AJ16">
            <v>681000</v>
          </cell>
          <cell r="AK16">
            <v>681000</v>
          </cell>
          <cell r="AL16">
            <v>5006000</v>
          </cell>
          <cell r="AM16">
            <v>4532000</v>
          </cell>
          <cell r="AN16">
            <v>4532000</v>
          </cell>
          <cell r="AO16">
            <v>937850</v>
          </cell>
          <cell r="AP16">
            <v>937800</v>
          </cell>
          <cell r="AQ16">
            <v>947800</v>
          </cell>
          <cell r="AR16">
            <v>1500</v>
          </cell>
          <cell r="AS16">
            <v>1500</v>
          </cell>
          <cell r="AT16">
            <v>1500</v>
          </cell>
          <cell r="AU16">
            <v>0</v>
          </cell>
          <cell r="AV16">
            <v>0</v>
          </cell>
          <cell r="AW16">
            <v>0</v>
          </cell>
          <cell r="AX16">
            <v>0</v>
          </cell>
          <cell r="AY16">
            <v>0</v>
          </cell>
          <cell r="AZ16">
            <v>0</v>
          </cell>
          <cell r="BA16">
            <v>4838772.96</v>
          </cell>
          <cell r="BB16">
            <v>0</v>
          </cell>
          <cell r="BC16">
            <v>0</v>
          </cell>
          <cell r="BD16">
            <v>0</v>
          </cell>
          <cell r="BE16">
            <v>0</v>
          </cell>
          <cell r="BF16">
            <v>0</v>
          </cell>
          <cell r="BG16">
            <v>0</v>
          </cell>
          <cell r="BH16">
            <v>0</v>
          </cell>
          <cell r="BI16">
            <v>0</v>
          </cell>
          <cell r="BM16">
            <v>5255000</v>
          </cell>
          <cell r="BN16">
            <v>5255000</v>
          </cell>
          <cell r="BO16">
            <v>5255000</v>
          </cell>
          <cell r="BP16">
            <v>1833900</v>
          </cell>
          <cell r="BQ16">
            <v>1833900</v>
          </cell>
          <cell r="BR16">
            <v>1833900</v>
          </cell>
          <cell r="BS16">
            <v>50250</v>
          </cell>
          <cell r="BT16">
            <v>50250</v>
          </cell>
          <cell r="BU16">
            <v>50250</v>
          </cell>
          <cell r="BV16">
            <v>193000</v>
          </cell>
          <cell r="BW16">
            <v>289400</v>
          </cell>
          <cell r="BX16">
            <v>289400</v>
          </cell>
          <cell r="BY16">
            <v>1304000</v>
          </cell>
          <cell r="BZ16">
            <v>1304000</v>
          </cell>
          <cell r="CA16">
            <v>1304000</v>
          </cell>
          <cell r="CB16">
            <v>0</v>
          </cell>
          <cell r="CC16">
            <v>0</v>
          </cell>
          <cell r="CD16">
            <v>0</v>
          </cell>
        </row>
        <row r="17">
          <cell r="E17">
            <v>0</v>
          </cell>
          <cell r="F17">
            <v>0</v>
          </cell>
          <cell r="G17">
            <v>0</v>
          </cell>
          <cell r="H17">
            <v>4320000</v>
          </cell>
          <cell r="I17">
            <v>3520000</v>
          </cell>
          <cell r="J17">
            <v>3678700</v>
          </cell>
          <cell r="K17">
            <v>2238000</v>
          </cell>
          <cell r="L17">
            <v>2238000</v>
          </cell>
          <cell r="M17">
            <v>2238000</v>
          </cell>
          <cell r="N17">
            <v>1130700</v>
          </cell>
          <cell r="O17">
            <v>1130700</v>
          </cell>
          <cell r="P17">
            <v>1130700</v>
          </cell>
          <cell r="Q17">
            <v>1056200</v>
          </cell>
          <cell r="R17">
            <v>1056200</v>
          </cell>
          <cell r="S17">
            <v>1056200</v>
          </cell>
          <cell r="T17">
            <v>824500</v>
          </cell>
          <cell r="U17">
            <v>824500</v>
          </cell>
          <cell r="V17">
            <v>824500</v>
          </cell>
          <cell r="W17">
            <v>481300</v>
          </cell>
          <cell r="X17">
            <v>481300</v>
          </cell>
          <cell r="Y17">
            <v>481300</v>
          </cell>
          <cell r="Z17">
            <v>311300</v>
          </cell>
          <cell r="AA17">
            <v>311300</v>
          </cell>
          <cell r="AB17">
            <v>311300</v>
          </cell>
          <cell r="AC17">
            <v>141142000</v>
          </cell>
          <cell r="AD17">
            <v>141142000</v>
          </cell>
          <cell r="AE17">
            <v>141142000</v>
          </cell>
          <cell r="AF17">
            <v>351479000</v>
          </cell>
          <cell r="AG17">
            <v>351479000</v>
          </cell>
          <cell r="AH17">
            <v>351479000</v>
          </cell>
          <cell r="AI17">
            <v>1780000</v>
          </cell>
          <cell r="AJ17">
            <v>1471000</v>
          </cell>
          <cell r="AK17">
            <v>1471000</v>
          </cell>
          <cell r="AL17">
            <v>30469000</v>
          </cell>
          <cell r="AM17">
            <v>30331000</v>
          </cell>
          <cell r="AN17">
            <v>30331000</v>
          </cell>
          <cell r="AO17">
            <v>5627500</v>
          </cell>
          <cell r="AP17">
            <v>5448450</v>
          </cell>
          <cell r="AQ17">
            <v>5855730</v>
          </cell>
          <cell r="AR17">
            <v>9000</v>
          </cell>
          <cell r="AS17">
            <v>9000</v>
          </cell>
          <cell r="AT17">
            <v>9000</v>
          </cell>
          <cell r="AU17">
            <v>0</v>
          </cell>
          <cell r="AV17">
            <v>0</v>
          </cell>
          <cell r="AW17">
            <v>0</v>
          </cell>
          <cell r="AX17">
            <v>0</v>
          </cell>
          <cell r="AY17">
            <v>0</v>
          </cell>
          <cell r="AZ17">
            <v>0</v>
          </cell>
          <cell r="BA17">
            <v>0</v>
          </cell>
          <cell r="BB17">
            <v>0</v>
          </cell>
          <cell r="BC17">
            <v>0</v>
          </cell>
          <cell r="BD17">
            <v>0</v>
          </cell>
          <cell r="BE17">
            <v>623315</v>
          </cell>
          <cell r="BF17">
            <v>0</v>
          </cell>
          <cell r="BG17">
            <v>617609</v>
          </cell>
          <cell r="BH17">
            <v>0</v>
          </cell>
          <cell r="BI17">
            <v>0</v>
          </cell>
          <cell r="BM17">
            <v>19963000</v>
          </cell>
          <cell r="BN17">
            <v>19963000</v>
          </cell>
          <cell r="BO17">
            <v>19963000</v>
          </cell>
          <cell r="BP17">
            <v>5948400</v>
          </cell>
          <cell r="BQ17">
            <v>5948400</v>
          </cell>
          <cell r="BR17">
            <v>5948400</v>
          </cell>
          <cell r="BS17">
            <v>251300</v>
          </cell>
          <cell r="BT17">
            <v>251300</v>
          </cell>
          <cell r="BU17">
            <v>251300</v>
          </cell>
          <cell r="BV17">
            <v>2026100</v>
          </cell>
          <cell r="BW17">
            <v>2797900</v>
          </cell>
          <cell r="BX17">
            <v>3376800</v>
          </cell>
          <cell r="BY17">
            <v>1540000</v>
          </cell>
          <cell r="BZ17">
            <v>1540000</v>
          </cell>
          <cell r="CA17">
            <v>1540000</v>
          </cell>
          <cell r="CB17">
            <v>0</v>
          </cell>
          <cell r="CC17">
            <v>0</v>
          </cell>
          <cell r="CD17">
            <v>0</v>
          </cell>
        </row>
        <row r="18">
          <cell r="E18">
            <v>5000</v>
          </cell>
          <cell r="F18">
            <v>5000</v>
          </cell>
          <cell r="G18">
            <v>5000</v>
          </cell>
          <cell r="H18">
            <v>3593000</v>
          </cell>
          <cell r="I18">
            <v>3093000</v>
          </cell>
          <cell r="J18">
            <v>3151000</v>
          </cell>
          <cell r="K18">
            <v>2387000</v>
          </cell>
          <cell r="L18">
            <v>2387000</v>
          </cell>
          <cell r="M18">
            <v>2387000</v>
          </cell>
          <cell r="N18">
            <v>592600</v>
          </cell>
          <cell r="O18">
            <v>592600</v>
          </cell>
          <cell r="P18">
            <v>592600</v>
          </cell>
          <cell r="Q18">
            <v>1061600</v>
          </cell>
          <cell r="R18">
            <v>1061600</v>
          </cell>
          <cell r="S18">
            <v>1061600</v>
          </cell>
          <cell r="T18">
            <v>882000</v>
          </cell>
          <cell r="U18">
            <v>882000</v>
          </cell>
          <cell r="V18">
            <v>882000</v>
          </cell>
          <cell r="W18">
            <v>477500</v>
          </cell>
          <cell r="X18">
            <v>477500</v>
          </cell>
          <cell r="Y18">
            <v>477500</v>
          </cell>
          <cell r="Z18">
            <v>509300</v>
          </cell>
          <cell r="AA18">
            <v>509300</v>
          </cell>
          <cell r="AB18">
            <v>509300</v>
          </cell>
          <cell r="AC18">
            <v>102281000</v>
          </cell>
          <cell r="AD18">
            <v>102281000</v>
          </cell>
          <cell r="AE18">
            <v>102281000</v>
          </cell>
          <cell r="AF18">
            <v>178669000</v>
          </cell>
          <cell r="AG18">
            <v>178669000</v>
          </cell>
          <cell r="AH18">
            <v>178669000</v>
          </cell>
          <cell r="AI18">
            <v>2909000</v>
          </cell>
          <cell r="AJ18">
            <v>2493000</v>
          </cell>
          <cell r="AK18">
            <v>2493000</v>
          </cell>
          <cell r="AL18">
            <v>13387000</v>
          </cell>
          <cell r="AM18">
            <v>12460000</v>
          </cell>
          <cell r="AN18">
            <v>12460000</v>
          </cell>
          <cell r="AO18">
            <v>1964870</v>
          </cell>
          <cell r="AP18">
            <v>1928450</v>
          </cell>
          <cell r="AQ18">
            <v>1938450</v>
          </cell>
          <cell r="AR18">
            <v>4500</v>
          </cell>
          <cell r="AS18">
            <v>4500</v>
          </cell>
          <cell r="AT18">
            <v>4500</v>
          </cell>
          <cell r="AU18">
            <v>0</v>
          </cell>
          <cell r="AV18">
            <v>0</v>
          </cell>
          <cell r="AW18">
            <v>0</v>
          </cell>
          <cell r="AX18">
            <v>0</v>
          </cell>
          <cell r="AY18">
            <v>0</v>
          </cell>
          <cell r="AZ18">
            <v>0</v>
          </cell>
          <cell r="BA18">
            <v>0</v>
          </cell>
          <cell r="BB18">
            <v>0</v>
          </cell>
          <cell r="BC18">
            <v>0</v>
          </cell>
          <cell r="BD18">
            <v>0</v>
          </cell>
          <cell r="BE18">
            <v>0</v>
          </cell>
          <cell r="BF18">
            <v>619185</v>
          </cell>
          <cell r="BG18">
            <v>0</v>
          </cell>
          <cell r="BH18">
            <v>0</v>
          </cell>
          <cell r="BI18">
            <v>0</v>
          </cell>
          <cell r="BM18">
            <v>15850000</v>
          </cell>
          <cell r="BN18">
            <v>15850000</v>
          </cell>
          <cell r="BO18">
            <v>15850000</v>
          </cell>
          <cell r="BP18">
            <v>2414700</v>
          </cell>
          <cell r="BQ18">
            <v>2414700</v>
          </cell>
          <cell r="BR18">
            <v>2414700</v>
          </cell>
          <cell r="BS18">
            <v>251250</v>
          </cell>
          <cell r="BT18">
            <v>251250</v>
          </cell>
          <cell r="BU18">
            <v>251250</v>
          </cell>
          <cell r="BV18">
            <v>482400</v>
          </cell>
          <cell r="BW18">
            <v>578900</v>
          </cell>
          <cell r="BX18">
            <v>578900</v>
          </cell>
          <cell r="BY18">
            <v>1060000</v>
          </cell>
          <cell r="BZ18">
            <v>1060000</v>
          </cell>
          <cell r="CA18">
            <v>1060000</v>
          </cell>
          <cell r="CB18">
            <v>0</v>
          </cell>
          <cell r="CC18">
            <v>0</v>
          </cell>
          <cell r="CD18">
            <v>0</v>
          </cell>
        </row>
        <row r="19">
          <cell r="E19">
            <v>0</v>
          </cell>
          <cell r="F19">
            <v>0</v>
          </cell>
          <cell r="G19">
            <v>0</v>
          </cell>
          <cell r="H19">
            <v>2642000</v>
          </cell>
          <cell r="I19">
            <v>2142000</v>
          </cell>
          <cell r="J19">
            <v>2209000</v>
          </cell>
          <cell r="K19">
            <v>1843000</v>
          </cell>
          <cell r="L19">
            <v>1843000</v>
          </cell>
          <cell r="M19">
            <v>1843000</v>
          </cell>
          <cell r="N19">
            <v>606800</v>
          </cell>
          <cell r="O19">
            <v>606800</v>
          </cell>
          <cell r="P19">
            <v>606800</v>
          </cell>
          <cell r="Q19">
            <v>1087200</v>
          </cell>
          <cell r="R19">
            <v>1087200</v>
          </cell>
          <cell r="S19">
            <v>1087200</v>
          </cell>
          <cell r="T19">
            <v>853300</v>
          </cell>
          <cell r="U19">
            <v>853300</v>
          </cell>
          <cell r="V19">
            <v>853300</v>
          </cell>
          <cell r="W19">
            <v>498700</v>
          </cell>
          <cell r="X19">
            <v>498700</v>
          </cell>
          <cell r="Y19">
            <v>498700</v>
          </cell>
          <cell r="Z19">
            <v>254700</v>
          </cell>
          <cell r="AA19">
            <v>254700</v>
          </cell>
          <cell r="AB19">
            <v>254700</v>
          </cell>
          <cell r="AC19">
            <v>34344000</v>
          </cell>
          <cell r="AD19">
            <v>34344000</v>
          </cell>
          <cell r="AE19">
            <v>34344000</v>
          </cell>
          <cell r="AF19">
            <v>261401000</v>
          </cell>
          <cell r="AG19">
            <v>261401000</v>
          </cell>
          <cell r="AH19">
            <v>261401000</v>
          </cell>
          <cell r="AI19">
            <v>2966000</v>
          </cell>
          <cell r="AJ19">
            <v>2639000</v>
          </cell>
          <cell r="AK19">
            <v>2639000</v>
          </cell>
          <cell r="AL19">
            <v>13109000</v>
          </cell>
          <cell r="AM19">
            <v>12641000</v>
          </cell>
          <cell r="AN19">
            <v>12641000</v>
          </cell>
          <cell r="AO19">
            <v>2974240</v>
          </cell>
          <cell r="AP19">
            <v>2806780</v>
          </cell>
          <cell r="AQ19">
            <v>2873690</v>
          </cell>
          <cell r="AR19">
            <v>12500</v>
          </cell>
          <cell r="AS19">
            <v>12500</v>
          </cell>
          <cell r="AT19">
            <v>12500</v>
          </cell>
          <cell r="AU19">
            <v>0</v>
          </cell>
          <cell r="AV19">
            <v>0</v>
          </cell>
          <cell r="AW19">
            <v>0</v>
          </cell>
          <cell r="AX19">
            <v>0</v>
          </cell>
          <cell r="AY19">
            <v>0</v>
          </cell>
          <cell r="AZ19">
            <v>0</v>
          </cell>
          <cell r="BA19">
            <v>2419386.48</v>
          </cell>
          <cell r="BB19">
            <v>0</v>
          </cell>
          <cell r="BC19">
            <v>0</v>
          </cell>
          <cell r="BD19">
            <v>0</v>
          </cell>
          <cell r="BE19">
            <v>0</v>
          </cell>
          <cell r="BF19">
            <v>0</v>
          </cell>
          <cell r="BG19">
            <v>0</v>
          </cell>
          <cell r="BH19">
            <v>0</v>
          </cell>
          <cell r="BI19">
            <v>0</v>
          </cell>
          <cell r="BM19">
            <v>13903000</v>
          </cell>
          <cell r="BN19">
            <v>13903000</v>
          </cell>
          <cell r="BO19">
            <v>13903000</v>
          </cell>
          <cell r="BP19">
            <v>3018800</v>
          </cell>
          <cell r="BQ19">
            <v>3018800</v>
          </cell>
          <cell r="BR19">
            <v>3018800</v>
          </cell>
          <cell r="BS19">
            <v>251250</v>
          </cell>
          <cell r="BT19">
            <v>251250</v>
          </cell>
          <cell r="BU19">
            <v>251250</v>
          </cell>
          <cell r="BV19">
            <v>96500</v>
          </cell>
          <cell r="BW19">
            <v>96500</v>
          </cell>
          <cell r="BX19">
            <v>96500</v>
          </cell>
          <cell r="BY19">
            <v>2543000</v>
          </cell>
          <cell r="BZ19">
            <v>2543000</v>
          </cell>
          <cell r="CA19">
            <v>2543000</v>
          </cell>
          <cell r="CB19">
            <v>0</v>
          </cell>
          <cell r="CC19">
            <v>0</v>
          </cell>
          <cell r="CD19">
            <v>0</v>
          </cell>
        </row>
        <row r="20">
          <cell r="E20">
            <v>4000</v>
          </cell>
          <cell r="F20">
            <v>4000</v>
          </cell>
          <cell r="G20">
            <v>4000</v>
          </cell>
          <cell r="H20">
            <v>2412000</v>
          </cell>
          <cell r="I20">
            <v>1912000</v>
          </cell>
          <cell r="J20">
            <v>1997000</v>
          </cell>
          <cell r="K20">
            <v>1720000</v>
          </cell>
          <cell r="L20">
            <v>1720000</v>
          </cell>
          <cell r="M20">
            <v>1720000</v>
          </cell>
          <cell r="N20">
            <v>597800</v>
          </cell>
          <cell r="O20">
            <v>597800</v>
          </cell>
          <cell r="P20">
            <v>597800</v>
          </cell>
          <cell r="Q20">
            <v>1248500</v>
          </cell>
          <cell r="R20">
            <v>1248500</v>
          </cell>
          <cell r="S20">
            <v>1248500</v>
          </cell>
          <cell r="T20">
            <v>834100</v>
          </cell>
          <cell r="U20">
            <v>834100</v>
          </cell>
          <cell r="V20">
            <v>834100</v>
          </cell>
          <cell r="W20">
            <v>473800</v>
          </cell>
          <cell r="X20">
            <v>473800</v>
          </cell>
          <cell r="Y20">
            <v>473800</v>
          </cell>
          <cell r="Z20">
            <v>169800</v>
          </cell>
          <cell r="AA20">
            <v>169800</v>
          </cell>
          <cell r="AB20">
            <v>169800</v>
          </cell>
          <cell r="AC20">
            <v>69470000</v>
          </cell>
          <cell r="AD20">
            <v>69470000</v>
          </cell>
          <cell r="AE20">
            <v>69470000</v>
          </cell>
          <cell r="AF20">
            <v>199730000</v>
          </cell>
          <cell r="AG20">
            <v>199730000</v>
          </cell>
          <cell r="AH20">
            <v>199730000</v>
          </cell>
          <cell r="AI20">
            <v>3129000</v>
          </cell>
          <cell r="AJ20">
            <v>2764000</v>
          </cell>
          <cell r="AK20">
            <v>2764000</v>
          </cell>
          <cell r="AL20">
            <v>9801000</v>
          </cell>
          <cell r="AM20">
            <v>9755000</v>
          </cell>
          <cell r="AN20">
            <v>9755000</v>
          </cell>
          <cell r="AO20">
            <v>1451220</v>
          </cell>
          <cell r="AP20">
            <v>3418580</v>
          </cell>
          <cell r="AQ20">
            <v>1599960</v>
          </cell>
          <cell r="AR20">
            <v>5000</v>
          </cell>
          <cell r="AS20">
            <v>5000</v>
          </cell>
          <cell r="AT20">
            <v>5000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M20">
            <v>15392000</v>
          </cell>
          <cell r="BN20">
            <v>15392000</v>
          </cell>
          <cell r="BO20">
            <v>15392000</v>
          </cell>
          <cell r="BP20">
            <v>2414700</v>
          </cell>
          <cell r="BQ20">
            <v>2414700</v>
          </cell>
          <cell r="BR20">
            <v>2414700</v>
          </cell>
          <cell r="BS20">
            <v>201000</v>
          </cell>
          <cell r="BT20">
            <v>201000</v>
          </cell>
          <cell r="BU20">
            <v>201000</v>
          </cell>
          <cell r="BV20">
            <v>289400</v>
          </cell>
          <cell r="BW20">
            <v>289400</v>
          </cell>
          <cell r="BX20">
            <v>289400</v>
          </cell>
          <cell r="BY20">
            <v>2258000</v>
          </cell>
          <cell r="BZ20">
            <v>2258000</v>
          </cell>
          <cell r="CA20">
            <v>2258000</v>
          </cell>
          <cell r="CB20">
            <v>0</v>
          </cell>
          <cell r="CC20">
            <v>0</v>
          </cell>
          <cell r="CD20">
            <v>0</v>
          </cell>
        </row>
        <row r="21">
          <cell r="E21">
            <v>5000</v>
          </cell>
          <cell r="F21">
            <v>6000</v>
          </cell>
          <cell r="G21">
            <v>5200</v>
          </cell>
          <cell r="H21">
            <v>2112000</v>
          </cell>
          <cell r="I21">
            <v>1662000</v>
          </cell>
          <cell r="J21">
            <v>1692000</v>
          </cell>
          <cell r="K21">
            <v>1935000</v>
          </cell>
          <cell r="L21">
            <v>1935000</v>
          </cell>
          <cell r="M21">
            <v>1935000</v>
          </cell>
          <cell r="N21">
            <v>551000</v>
          </cell>
          <cell r="O21">
            <v>551000</v>
          </cell>
          <cell r="P21">
            <v>551000</v>
          </cell>
          <cell r="Q21">
            <v>588000</v>
          </cell>
          <cell r="R21">
            <v>588000</v>
          </cell>
          <cell r="S21">
            <v>588000</v>
          </cell>
          <cell r="T21">
            <v>781200</v>
          </cell>
          <cell r="U21">
            <v>781200</v>
          </cell>
          <cell r="V21">
            <v>781200</v>
          </cell>
          <cell r="W21">
            <v>546000</v>
          </cell>
          <cell r="X21">
            <v>546000</v>
          </cell>
          <cell r="Y21">
            <v>546000</v>
          </cell>
          <cell r="Z21">
            <v>184000</v>
          </cell>
          <cell r="AA21">
            <v>184000</v>
          </cell>
          <cell r="AB21">
            <v>184000</v>
          </cell>
          <cell r="AC21">
            <v>27770000</v>
          </cell>
          <cell r="AD21">
            <v>27770000</v>
          </cell>
          <cell r="AE21">
            <v>27770000</v>
          </cell>
          <cell r="AF21">
            <v>153422000</v>
          </cell>
          <cell r="AG21">
            <v>153422000</v>
          </cell>
          <cell r="AH21">
            <v>153422000</v>
          </cell>
          <cell r="AI21">
            <v>1210000</v>
          </cell>
          <cell r="AJ21">
            <v>1069000</v>
          </cell>
          <cell r="AK21">
            <v>1069000</v>
          </cell>
          <cell r="AL21">
            <v>7053000</v>
          </cell>
          <cell r="AM21">
            <v>6854000</v>
          </cell>
          <cell r="AN21">
            <v>6854000</v>
          </cell>
          <cell r="AO21">
            <v>1384150</v>
          </cell>
          <cell r="AP21">
            <v>1386600</v>
          </cell>
          <cell r="AQ21">
            <v>1386600</v>
          </cell>
          <cell r="AR21">
            <v>3000</v>
          </cell>
          <cell r="AS21">
            <v>3000</v>
          </cell>
          <cell r="AT21">
            <v>3000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M21">
            <v>11210000</v>
          </cell>
          <cell r="BN21">
            <v>11210000</v>
          </cell>
          <cell r="BO21">
            <v>11210000</v>
          </cell>
          <cell r="BP21">
            <v>1810700</v>
          </cell>
          <cell r="BQ21">
            <v>1810700</v>
          </cell>
          <cell r="BR21">
            <v>1810700</v>
          </cell>
          <cell r="BS21">
            <v>50250</v>
          </cell>
          <cell r="BT21">
            <v>50250</v>
          </cell>
          <cell r="BU21">
            <v>50250</v>
          </cell>
          <cell r="BV21">
            <v>289400</v>
          </cell>
          <cell r="BW21">
            <v>289400</v>
          </cell>
          <cell r="BX21">
            <v>289400</v>
          </cell>
          <cell r="BY21">
            <v>1771000</v>
          </cell>
          <cell r="BZ21">
            <v>1771000</v>
          </cell>
          <cell r="CA21">
            <v>1771000</v>
          </cell>
          <cell r="CB21">
            <v>0</v>
          </cell>
          <cell r="CC21">
            <v>0</v>
          </cell>
          <cell r="CD21">
            <v>0</v>
          </cell>
        </row>
        <row r="22">
          <cell r="E22">
            <v>5000</v>
          </cell>
          <cell r="F22">
            <v>6000</v>
          </cell>
          <cell r="G22">
            <v>6500</v>
          </cell>
          <cell r="H22">
            <v>3142000</v>
          </cell>
          <cell r="I22">
            <v>2692000</v>
          </cell>
          <cell r="J22">
            <v>2740300</v>
          </cell>
          <cell r="K22">
            <v>1600000</v>
          </cell>
          <cell r="L22">
            <v>1600000</v>
          </cell>
          <cell r="M22">
            <v>1600000</v>
          </cell>
          <cell r="N22">
            <v>567900</v>
          </cell>
          <cell r="O22">
            <v>567900</v>
          </cell>
          <cell r="P22">
            <v>567900</v>
          </cell>
          <cell r="Q22">
            <v>1106900</v>
          </cell>
          <cell r="R22">
            <v>1106900</v>
          </cell>
          <cell r="S22">
            <v>1106900</v>
          </cell>
          <cell r="T22">
            <v>770000</v>
          </cell>
          <cell r="U22">
            <v>770000</v>
          </cell>
          <cell r="V22">
            <v>770000</v>
          </cell>
          <cell r="W22">
            <v>474500</v>
          </cell>
          <cell r="X22">
            <v>474500</v>
          </cell>
          <cell r="Y22">
            <v>474500</v>
          </cell>
          <cell r="Z22">
            <v>353700</v>
          </cell>
          <cell r="AA22">
            <v>353700</v>
          </cell>
          <cell r="AB22">
            <v>353700</v>
          </cell>
          <cell r="AC22">
            <v>69898000</v>
          </cell>
          <cell r="AD22">
            <v>69898000</v>
          </cell>
          <cell r="AE22">
            <v>69898000</v>
          </cell>
          <cell r="AF22">
            <v>197032000</v>
          </cell>
          <cell r="AG22">
            <v>197032000</v>
          </cell>
          <cell r="AH22">
            <v>197032000</v>
          </cell>
          <cell r="AI22">
            <v>2810000</v>
          </cell>
          <cell r="AJ22">
            <v>2457000</v>
          </cell>
          <cell r="AK22">
            <v>2457000</v>
          </cell>
          <cell r="AL22">
            <v>9965000</v>
          </cell>
          <cell r="AM22">
            <v>9465000</v>
          </cell>
          <cell r="AN22">
            <v>9465000</v>
          </cell>
          <cell r="AO22">
            <v>1842460</v>
          </cell>
          <cell r="AP22">
            <v>1833980</v>
          </cell>
          <cell r="AQ22">
            <v>1842460</v>
          </cell>
          <cell r="AR22">
            <v>2000</v>
          </cell>
          <cell r="AS22">
            <v>2000</v>
          </cell>
          <cell r="AT22">
            <v>2000</v>
          </cell>
          <cell r="AU22">
            <v>0</v>
          </cell>
          <cell r="AV22">
            <v>0</v>
          </cell>
          <cell r="AW22">
            <v>0</v>
          </cell>
          <cell r="AX22">
            <v>0</v>
          </cell>
          <cell r="AY22">
            <v>0</v>
          </cell>
          <cell r="AZ22">
            <v>0</v>
          </cell>
          <cell r="BA22">
            <v>0</v>
          </cell>
          <cell r="BB22">
            <v>0</v>
          </cell>
          <cell r="BC22">
            <v>0</v>
          </cell>
          <cell r="BD22">
            <v>1238754</v>
          </cell>
          <cell r="BE22">
            <v>0</v>
          </cell>
          <cell r="BF22">
            <v>0</v>
          </cell>
          <cell r="BG22">
            <v>0</v>
          </cell>
          <cell r="BH22">
            <v>0</v>
          </cell>
          <cell r="BI22">
            <v>0</v>
          </cell>
          <cell r="BM22">
            <v>10261000</v>
          </cell>
          <cell r="BN22">
            <v>10261000</v>
          </cell>
          <cell r="BO22">
            <v>10261000</v>
          </cell>
          <cell r="BP22">
            <v>3018800</v>
          </cell>
          <cell r="BQ22">
            <v>3018800</v>
          </cell>
          <cell r="BR22">
            <v>3018800</v>
          </cell>
          <cell r="BS22">
            <v>251250</v>
          </cell>
          <cell r="BT22">
            <v>251250</v>
          </cell>
          <cell r="BU22">
            <v>251250</v>
          </cell>
          <cell r="BV22">
            <v>385900</v>
          </cell>
          <cell r="BW22">
            <v>482400</v>
          </cell>
          <cell r="BX22">
            <v>578900</v>
          </cell>
          <cell r="BY22">
            <v>2010000</v>
          </cell>
          <cell r="BZ22">
            <v>2010000</v>
          </cell>
          <cell r="CA22">
            <v>2010000</v>
          </cell>
          <cell r="CB22">
            <v>0</v>
          </cell>
          <cell r="CC22">
            <v>0</v>
          </cell>
          <cell r="CD22">
            <v>0</v>
          </cell>
        </row>
        <row r="23">
          <cell r="E23">
            <v>3200</v>
          </cell>
          <cell r="F23">
            <v>5000</v>
          </cell>
          <cell r="G23">
            <v>5200</v>
          </cell>
          <cell r="H23">
            <v>3542000</v>
          </cell>
          <cell r="I23">
            <v>2842000</v>
          </cell>
          <cell r="J23">
            <v>2907000</v>
          </cell>
          <cell r="K23">
            <v>1629000</v>
          </cell>
          <cell r="L23">
            <v>1629000</v>
          </cell>
          <cell r="M23">
            <v>1629000</v>
          </cell>
          <cell r="N23">
            <v>579700</v>
          </cell>
          <cell r="O23">
            <v>579700</v>
          </cell>
          <cell r="P23">
            <v>579700</v>
          </cell>
          <cell r="Q23">
            <v>1272500</v>
          </cell>
          <cell r="R23">
            <v>1272500</v>
          </cell>
          <cell r="S23">
            <v>1272500</v>
          </cell>
          <cell r="T23">
            <v>834000</v>
          </cell>
          <cell r="U23">
            <v>834000</v>
          </cell>
          <cell r="V23">
            <v>834000</v>
          </cell>
          <cell r="W23">
            <v>481300</v>
          </cell>
          <cell r="X23">
            <v>481300</v>
          </cell>
          <cell r="Y23">
            <v>481300</v>
          </cell>
          <cell r="Z23">
            <v>184000</v>
          </cell>
          <cell r="AA23">
            <v>184000</v>
          </cell>
          <cell r="AB23">
            <v>184000</v>
          </cell>
          <cell r="AC23">
            <v>59266000</v>
          </cell>
          <cell r="AD23">
            <v>59266000</v>
          </cell>
          <cell r="AE23">
            <v>59266000</v>
          </cell>
          <cell r="AF23">
            <v>162318000</v>
          </cell>
          <cell r="AG23">
            <v>162318000</v>
          </cell>
          <cell r="AH23">
            <v>162318000</v>
          </cell>
          <cell r="AI23">
            <v>2777000</v>
          </cell>
          <cell r="AJ23">
            <v>2413000</v>
          </cell>
          <cell r="AK23">
            <v>2413000</v>
          </cell>
          <cell r="AL23">
            <v>12440000</v>
          </cell>
          <cell r="AM23">
            <v>11821000</v>
          </cell>
          <cell r="AN23">
            <v>11821000</v>
          </cell>
          <cell r="AO23">
            <v>2550000</v>
          </cell>
          <cell r="AP23">
            <v>2471180</v>
          </cell>
          <cell r="AQ23">
            <v>2641720</v>
          </cell>
          <cell r="AR23">
            <v>4000</v>
          </cell>
          <cell r="AS23">
            <v>4000</v>
          </cell>
          <cell r="AT23">
            <v>4000</v>
          </cell>
          <cell r="AU23">
            <v>0</v>
          </cell>
          <cell r="AV23">
            <v>0</v>
          </cell>
          <cell r="AW23">
            <v>0</v>
          </cell>
          <cell r="AX23">
            <v>0</v>
          </cell>
          <cell r="AY23">
            <v>0</v>
          </cell>
          <cell r="AZ23">
            <v>0</v>
          </cell>
          <cell r="BA23">
            <v>1209693.24</v>
          </cell>
          <cell r="BB23">
            <v>0</v>
          </cell>
          <cell r="BC23">
            <v>0</v>
          </cell>
          <cell r="BD23">
            <v>0</v>
          </cell>
          <cell r="BE23">
            <v>623315</v>
          </cell>
          <cell r="BF23">
            <v>0</v>
          </cell>
          <cell r="BG23">
            <v>0</v>
          </cell>
          <cell r="BH23">
            <v>0</v>
          </cell>
          <cell r="BI23">
            <v>0</v>
          </cell>
          <cell r="BM23">
            <v>10470000</v>
          </cell>
          <cell r="BN23">
            <v>10470000</v>
          </cell>
          <cell r="BO23">
            <v>10470000</v>
          </cell>
          <cell r="BP23">
            <v>2414700</v>
          </cell>
          <cell r="BQ23">
            <v>2414700</v>
          </cell>
          <cell r="BR23">
            <v>2414700</v>
          </cell>
          <cell r="BS23">
            <v>150750</v>
          </cell>
          <cell r="BT23">
            <v>150750</v>
          </cell>
          <cell r="BU23">
            <v>150750</v>
          </cell>
          <cell r="BV23">
            <v>193000</v>
          </cell>
          <cell r="BW23">
            <v>193000</v>
          </cell>
          <cell r="BX23">
            <v>289400</v>
          </cell>
          <cell r="BY23">
            <v>824000</v>
          </cell>
          <cell r="BZ23">
            <v>824000</v>
          </cell>
          <cell r="CA23">
            <v>824000</v>
          </cell>
          <cell r="CB23">
            <v>0</v>
          </cell>
          <cell r="CC23">
            <v>0</v>
          </cell>
          <cell r="CD23">
            <v>0</v>
          </cell>
        </row>
        <row r="24">
          <cell r="E24">
            <v>0</v>
          </cell>
          <cell r="F24">
            <v>0</v>
          </cell>
          <cell r="G24">
            <v>0</v>
          </cell>
          <cell r="H24">
            <v>2532900</v>
          </cell>
          <cell r="I24">
            <v>1982900</v>
          </cell>
          <cell r="J24">
            <v>2016900</v>
          </cell>
          <cell r="K24">
            <v>1839000</v>
          </cell>
          <cell r="L24">
            <v>1839000</v>
          </cell>
          <cell r="M24">
            <v>1839000</v>
          </cell>
          <cell r="N24">
            <v>575200</v>
          </cell>
          <cell r="O24">
            <v>575200</v>
          </cell>
          <cell r="P24">
            <v>575200</v>
          </cell>
          <cell r="Q24">
            <v>581900</v>
          </cell>
          <cell r="R24">
            <v>581900</v>
          </cell>
          <cell r="S24">
            <v>581900</v>
          </cell>
          <cell r="T24">
            <v>771600</v>
          </cell>
          <cell r="U24">
            <v>771600</v>
          </cell>
          <cell r="V24">
            <v>771600</v>
          </cell>
          <cell r="W24">
            <v>635600</v>
          </cell>
          <cell r="X24">
            <v>635600</v>
          </cell>
          <cell r="Y24">
            <v>635600</v>
          </cell>
          <cell r="Z24">
            <v>70700</v>
          </cell>
          <cell r="AA24">
            <v>70700</v>
          </cell>
          <cell r="AB24">
            <v>70700</v>
          </cell>
          <cell r="AC24">
            <v>27241000</v>
          </cell>
          <cell r="AD24">
            <v>27241000</v>
          </cell>
          <cell r="AE24">
            <v>27241000</v>
          </cell>
          <cell r="AF24">
            <v>137260000</v>
          </cell>
          <cell r="AG24">
            <v>137260000</v>
          </cell>
          <cell r="AH24">
            <v>137260000</v>
          </cell>
          <cell r="AI24">
            <v>1221000</v>
          </cell>
          <cell r="AJ24">
            <v>1080000</v>
          </cell>
          <cell r="AK24">
            <v>1080000</v>
          </cell>
          <cell r="AL24">
            <v>6707000</v>
          </cell>
          <cell r="AM24">
            <v>6497000</v>
          </cell>
          <cell r="AN24">
            <v>6497000</v>
          </cell>
          <cell r="AO24">
            <v>1628180</v>
          </cell>
          <cell r="AP24">
            <v>1628180</v>
          </cell>
          <cell r="AQ24">
            <v>1628180</v>
          </cell>
          <cell r="AR24">
            <v>2000</v>
          </cell>
          <cell r="AS24">
            <v>2000</v>
          </cell>
          <cell r="AT24">
            <v>2000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M24">
            <v>13246000</v>
          </cell>
          <cell r="BN24">
            <v>13246000</v>
          </cell>
          <cell r="BO24">
            <v>13246000</v>
          </cell>
          <cell r="BP24">
            <v>1810700</v>
          </cell>
          <cell r="BQ24">
            <v>1810700</v>
          </cell>
          <cell r="BR24">
            <v>1810700</v>
          </cell>
          <cell r="BS24">
            <v>50250</v>
          </cell>
          <cell r="BT24">
            <v>50250</v>
          </cell>
          <cell r="BU24">
            <v>50250</v>
          </cell>
          <cell r="BV24">
            <v>0</v>
          </cell>
          <cell r="BW24">
            <v>0</v>
          </cell>
          <cell r="BX24">
            <v>0</v>
          </cell>
          <cell r="BY24">
            <v>1700000</v>
          </cell>
          <cell r="BZ24">
            <v>1700000</v>
          </cell>
          <cell r="CA24">
            <v>1700000</v>
          </cell>
          <cell r="CB24">
            <v>0</v>
          </cell>
          <cell r="CC24">
            <v>0</v>
          </cell>
          <cell r="CD24">
            <v>0</v>
          </cell>
        </row>
        <row r="25">
          <cell r="E25">
            <v>2000</v>
          </cell>
          <cell r="F25">
            <v>2000</v>
          </cell>
          <cell r="G25">
            <v>2000</v>
          </cell>
          <cell r="H25">
            <v>2043000</v>
          </cell>
          <cell r="I25">
            <v>1743000</v>
          </cell>
          <cell r="J25">
            <v>1807000</v>
          </cell>
          <cell r="K25">
            <v>1920000</v>
          </cell>
          <cell r="L25">
            <v>1920000</v>
          </cell>
          <cell r="M25">
            <v>1920000</v>
          </cell>
          <cell r="N25">
            <v>582600</v>
          </cell>
          <cell r="O25">
            <v>582600</v>
          </cell>
          <cell r="P25">
            <v>582600</v>
          </cell>
          <cell r="Q25">
            <v>689000</v>
          </cell>
          <cell r="R25">
            <v>689000</v>
          </cell>
          <cell r="S25">
            <v>689000</v>
          </cell>
          <cell r="T25">
            <v>742800</v>
          </cell>
          <cell r="U25">
            <v>742800</v>
          </cell>
          <cell r="V25">
            <v>742800</v>
          </cell>
          <cell r="W25">
            <v>622400</v>
          </cell>
          <cell r="X25">
            <v>622400</v>
          </cell>
          <cell r="Y25">
            <v>622400</v>
          </cell>
          <cell r="Z25">
            <v>169800</v>
          </cell>
          <cell r="AA25">
            <v>169800</v>
          </cell>
          <cell r="AB25">
            <v>169800</v>
          </cell>
          <cell r="AC25">
            <v>39448000</v>
          </cell>
          <cell r="AD25">
            <v>39448000</v>
          </cell>
          <cell r="AE25">
            <v>39448000</v>
          </cell>
          <cell r="AF25">
            <v>97726000</v>
          </cell>
          <cell r="AG25">
            <v>97726000</v>
          </cell>
          <cell r="AH25">
            <v>97726000</v>
          </cell>
          <cell r="AI25">
            <v>1260000</v>
          </cell>
          <cell r="AJ25">
            <v>1114000</v>
          </cell>
          <cell r="AK25">
            <v>1114000</v>
          </cell>
          <cell r="AL25">
            <v>5699000</v>
          </cell>
          <cell r="AM25">
            <v>5379000</v>
          </cell>
          <cell r="AN25">
            <v>5379000</v>
          </cell>
          <cell r="AO25">
            <v>1158150</v>
          </cell>
          <cell r="AP25">
            <v>1158150</v>
          </cell>
          <cell r="AQ25">
            <v>1158150</v>
          </cell>
          <cell r="AR25">
            <v>2500</v>
          </cell>
          <cell r="AS25">
            <v>2500</v>
          </cell>
          <cell r="AT25">
            <v>2500</v>
          </cell>
          <cell r="AU25">
            <v>0</v>
          </cell>
          <cell r="AV25">
            <v>0</v>
          </cell>
          <cell r="AW25">
            <v>0</v>
          </cell>
          <cell r="AX25">
            <v>0</v>
          </cell>
          <cell r="AY25">
            <v>0</v>
          </cell>
          <cell r="AZ25">
            <v>0</v>
          </cell>
          <cell r="BA25">
            <v>2419386.48</v>
          </cell>
          <cell r="BB25">
            <v>0</v>
          </cell>
          <cell r="BC25">
            <v>0</v>
          </cell>
          <cell r="BD25">
            <v>0</v>
          </cell>
          <cell r="BE25">
            <v>0</v>
          </cell>
          <cell r="BF25">
            <v>0</v>
          </cell>
          <cell r="BG25">
            <v>0</v>
          </cell>
          <cell r="BH25">
            <v>0</v>
          </cell>
          <cell r="BI25">
            <v>0</v>
          </cell>
          <cell r="BM25">
            <v>7579000</v>
          </cell>
          <cell r="BN25">
            <v>7579000</v>
          </cell>
          <cell r="BO25">
            <v>7579000</v>
          </cell>
          <cell r="BP25">
            <v>1810700</v>
          </cell>
          <cell r="BQ25">
            <v>1810700</v>
          </cell>
          <cell r="BR25">
            <v>1810700</v>
          </cell>
          <cell r="BS25">
            <v>100500</v>
          </cell>
          <cell r="BT25">
            <v>100500</v>
          </cell>
          <cell r="BU25">
            <v>100500</v>
          </cell>
          <cell r="BV25">
            <v>868300</v>
          </cell>
          <cell r="BW25">
            <v>868300</v>
          </cell>
          <cell r="BX25">
            <v>868300</v>
          </cell>
          <cell r="BY25">
            <v>1310000</v>
          </cell>
          <cell r="BZ25">
            <v>1310000</v>
          </cell>
          <cell r="CA25">
            <v>1310000</v>
          </cell>
          <cell r="CB25">
            <v>0</v>
          </cell>
          <cell r="CC25">
            <v>0</v>
          </cell>
          <cell r="CD25">
            <v>0</v>
          </cell>
        </row>
        <row r="26">
          <cell r="E26">
            <v>4000</v>
          </cell>
          <cell r="F26">
            <v>5000</v>
          </cell>
          <cell r="G26">
            <v>5000</v>
          </cell>
          <cell r="H26">
            <v>3320000</v>
          </cell>
          <cell r="I26">
            <v>2670000</v>
          </cell>
          <cell r="J26">
            <v>2734000</v>
          </cell>
          <cell r="K26">
            <v>2027000</v>
          </cell>
          <cell r="L26">
            <v>2027000</v>
          </cell>
          <cell r="M26">
            <v>2027000</v>
          </cell>
          <cell r="N26">
            <v>585900</v>
          </cell>
          <cell r="O26">
            <v>585900</v>
          </cell>
          <cell r="P26">
            <v>585900</v>
          </cell>
          <cell r="Q26">
            <v>1102300</v>
          </cell>
          <cell r="R26">
            <v>1102300</v>
          </cell>
          <cell r="S26">
            <v>1102300</v>
          </cell>
          <cell r="T26">
            <v>824400</v>
          </cell>
          <cell r="U26">
            <v>824400</v>
          </cell>
          <cell r="V26">
            <v>824400</v>
          </cell>
          <cell r="W26">
            <v>460300</v>
          </cell>
          <cell r="X26">
            <v>460300</v>
          </cell>
          <cell r="Y26">
            <v>460300</v>
          </cell>
          <cell r="Z26">
            <v>141500</v>
          </cell>
          <cell r="AA26">
            <v>141500</v>
          </cell>
          <cell r="AB26">
            <v>141500</v>
          </cell>
          <cell r="AC26">
            <v>105615000</v>
          </cell>
          <cell r="AD26">
            <v>105615000</v>
          </cell>
          <cell r="AE26">
            <v>105615000</v>
          </cell>
          <cell r="AF26">
            <v>222113000</v>
          </cell>
          <cell r="AG26">
            <v>222113000</v>
          </cell>
          <cell r="AH26">
            <v>222113000</v>
          </cell>
          <cell r="AI26">
            <v>2790000</v>
          </cell>
          <cell r="AJ26">
            <v>2403000</v>
          </cell>
          <cell r="AK26">
            <v>2403000</v>
          </cell>
          <cell r="AL26">
            <v>17322000</v>
          </cell>
          <cell r="AM26">
            <v>16251000</v>
          </cell>
          <cell r="AN26">
            <v>16251000</v>
          </cell>
          <cell r="AO26">
            <v>2986100</v>
          </cell>
          <cell r="AP26">
            <v>2992130</v>
          </cell>
          <cell r="AQ26">
            <v>2986050</v>
          </cell>
          <cell r="AR26">
            <v>14500</v>
          </cell>
          <cell r="AS26">
            <v>14500</v>
          </cell>
          <cell r="AT26">
            <v>14500</v>
          </cell>
          <cell r="AU26">
            <v>0</v>
          </cell>
          <cell r="AV26">
            <v>0</v>
          </cell>
          <cell r="AW26">
            <v>0</v>
          </cell>
          <cell r="AX26">
            <v>0</v>
          </cell>
          <cell r="AY26">
            <v>0</v>
          </cell>
          <cell r="AZ26">
            <v>0</v>
          </cell>
          <cell r="BA26">
            <v>1209693.24</v>
          </cell>
          <cell r="BB26">
            <v>0</v>
          </cell>
          <cell r="BC26">
            <v>0</v>
          </cell>
          <cell r="BD26">
            <v>0</v>
          </cell>
          <cell r="BE26">
            <v>1246630</v>
          </cell>
          <cell r="BF26">
            <v>0</v>
          </cell>
          <cell r="BG26">
            <v>0</v>
          </cell>
          <cell r="BH26">
            <v>617191</v>
          </cell>
          <cell r="BI26">
            <v>0</v>
          </cell>
          <cell r="BM26">
            <v>12896000</v>
          </cell>
          <cell r="BN26">
            <v>12896000</v>
          </cell>
          <cell r="BO26">
            <v>12896000</v>
          </cell>
          <cell r="BP26">
            <v>3018800</v>
          </cell>
          <cell r="BQ26">
            <v>3018800</v>
          </cell>
          <cell r="BR26">
            <v>3018800</v>
          </cell>
          <cell r="BS26">
            <v>251250</v>
          </cell>
          <cell r="BT26">
            <v>251250</v>
          </cell>
          <cell r="BU26">
            <v>251250</v>
          </cell>
          <cell r="BV26">
            <v>289400</v>
          </cell>
          <cell r="BW26">
            <v>385900</v>
          </cell>
          <cell r="BX26">
            <v>385900</v>
          </cell>
          <cell r="BY26">
            <v>1970000</v>
          </cell>
          <cell r="BZ26">
            <v>1970000</v>
          </cell>
          <cell r="CA26">
            <v>1970000</v>
          </cell>
          <cell r="CB26">
            <v>0</v>
          </cell>
          <cell r="CC26">
            <v>0</v>
          </cell>
          <cell r="CD26">
            <v>0</v>
          </cell>
        </row>
        <row r="27">
          <cell r="E27">
            <v>0</v>
          </cell>
          <cell r="F27">
            <v>0</v>
          </cell>
          <cell r="G27">
            <v>0</v>
          </cell>
          <cell r="H27">
            <v>2043000</v>
          </cell>
          <cell r="I27">
            <v>1743000</v>
          </cell>
          <cell r="J27">
            <v>1801000</v>
          </cell>
          <cell r="K27">
            <v>2050000</v>
          </cell>
          <cell r="L27">
            <v>2050000</v>
          </cell>
          <cell r="M27">
            <v>2050000</v>
          </cell>
          <cell r="N27">
            <v>591500</v>
          </cell>
          <cell r="O27">
            <v>591500</v>
          </cell>
          <cell r="P27">
            <v>591500</v>
          </cell>
          <cell r="Q27">
            <v>585400</v>
          </cell>
          <cell r="R27">
            <v>585400</v>
          </cell>
          <cell r="S27">
            <v>585400</v>
          </cell>
          <cell r="T27">
            <v>742800</v>
          </cell>
          <cell r="U27">
            <v>742800</v>
          </cell>
          <cell r="V27">
            <v>742800</v>
          </cell>
          <cell r="W27">
            <v>517000</v>
          </cell>
          <cell r="X27">
            <v>517000</v>
          </cell>
          <cell r="Y27">
            <v>517000</v>
          </cell>
          <cell r="Z27">
            <v>99000</v>
          </cell>
          <cell r="AA27">
            <v>99000</v>
          </cell>
          <cell r="AB27">
            <v>99000</v>
          </cell>
          <cell r="AC27">
            <v>42219000</v>
          </cell>
          <cell r="AD27">
            <v>42219000</v>
          </cell>
          <cell r="AE27">
            <v>42219000</v>
          </cell>
          <cell r="AF27">
            <v>161132000</v>
          </cell>
          <cell r="AG27">
            <v>161132000</v>
          </cell>
          <cell r="AH27">
            <v>161132000</v>
          </cell>
          <cell r="AI27">
            <v>1929000</v>
          </cell>
          <cell r="AJ27">
            <v>1697000</v>
          </cell>
          <cell r="AK27">
            <v>1697000</v>
          </cell>
          <cell r="AL27">
            <v>7197000</v>
          </cell>
          <cell r="AM27">
            <v>6836000</v>
          </cell>
          <cell r="AN27">
            <v>6836000</v>
          </cell>
          <cell r="AO27">
            <v>1654410</v>
          </cell>
          <cell r="AP27">
            <v>1648430</v>
          </cell>
          <cell r="AQ27">
            <v>1610830</v>
          </cell>
          <cell r="AR27">
            <v>10000</v>
          </cell>
          <cell r="AS27">
            <v>10000</v>
          </cell>
          <cell r="AT27">
            <v>10000</v>
          </cell>
          <cell r="AU27">
            <v>0</v>
          </cell>
          <cell r="AV27">
            <v>0</v>
          </cell>
          <cell r="AW27">
            <v>0</v>
          </cell>
          <cell r="AX27">
            <v>0</v>
          </cell>
          <cell r="AY27">
            <v>0</v>
          </cell>
          <cell r="AZ27">
            <v>0</v>
          </cell>
          <cell r="BA27">
            <v>1209693.24</v>
          </cell>
          <cell r="BB27">
            <v>0</v>
          </cell>
          <cell r="BC27">
            <v>0</v>
          </cell>
          <cell r="BD27">
            <v>0</v>
          </cell>
          <cell r="BE27">
            <v>0</v>
          </cell>
          <cell r="BF27">
            <v>0</v>
          </cell>
          <cell r="BG27">
            <v>0</v>
          </cell>
          <cell r="BH27">
            <v>0</v>
          </cell>
          <cell r="BI27">
            <v>0</v>
          </cell>
          <cell r="BM27">
            <v>8344000</v>
          </cell>
          <cell r="BN27">
            <v>8344000</v>
          </cell>
          <cell r="BO27">
            <v>8344000</v>
          </cell>
          <cell r="BP27">
            <v>1810700</v>
          </cell>
          <cell r="BQ27">
            <v>1810700</v>
          </cell>
          <cell r="BR27">
            <v>1810700</v>
          </cell>
          <cell r="BS27">
            <v>100500</v>
          </cell>
          <cell r="BT27">
            <v>100500</v>
          </cell>
          <cell r="BU27">
            <v>100500</v>
          </cell>
          <cell r="BV27">
            <v>193000</v>
          </cell>
          <cell r="BW27">
            <v>193000</v>
          </cell>
          <cell r="BX27">
            <v>385900</v>
          </cell>
          <cell r="BY27">
            <v>1675000</v>
          </cell>
          <cell r="BZ27">
            <v>1675000</v>
          </cell>
          <cell r="CA27">
            <v>1675000</v>
          </cell>
          <cell r="CB27">
            <v>0</v>
          </cell>
          <cell r="CC27">
            <v>0</v>
          </cell>
          <cell r="CD27">
            <v>0</v>
          </cell>
        </row>
        <row r="28">
          <cell r="E28">
            <v>7000</v>
          </cell>
          <cell r="F28">
            <v>0</v>
          </cell>
          <cell r="G28">
            <v>0</v>
          </cell>
          <cell r="H28">
            <v>3165000</v>
          </cell>
          <cell r="I28">
            <v>2515000</v>
          </cell>
          <cell r="J28">
            <v>2665000</v>
          </cell>
          <cell r="K28">
            <v>1770000</v>
          </cell>
          <cell r="L28">
            <v>1770000</v>
          </cell>
          <cell r="M28">
            <v>1770000</v>
          </cell>
          <cell r="N28">
            <v>564400</v>
          </cell>
          <cell r="O28">
            <v>564400</v>
          </cell>
          <cell r="P28">
            <v>564400</v>
          </cell>
          <cell r="Q28">
            <v>1098300</v>
          </cell>
          <cell r="R28">
            <v>1098300</v>
          </cell>
          <cell r="S28">
            <v>1098300</v>
          </cell>
          <cell r="T28">
            <v>872500</v>
          </cell>
          <cell r="U28">
            <v>872500</v>
          </cell>
          <cell r="V28">
            <v>872500</v>
          </cell>
          <cell r="W28">
            <v>509900</v>
          </cell>
          <cell r="X28">
            <v>509900</v>
          </cell>
          <cell r="Y28">
            <v>509900</v>
          </cell>
          <cell r="Z28">
            <v>594200</v>
          </cell>
          <cell r="AA28">
            <v>594200</v>
          </cell>
          <cell r="AB28">
            <v>594200</v>
          </cell>
          <cell r="AC28">
            <v>80198000</v>
          </cell>
          <cell r="AD28">
            <v>80198000</v>
          </cell>
          <cell r="AE28">
            <v>80198000</v>
          </cell>
          <cell r="AF28">
            <v>377553000</v>
          </cell>
          <cell r="AG28">
            <v>377553000</v>
          </cell>
          <cell r="AH28">
            <v>377553000</v>
          </cell>
          <cell r="AI28">
            <v>4204000</v>
          </cell>
          <cell r="AJ28">
            <v>3671000</v>
          </cell>
          <cell r="AK28">
            <v>3671000</v>
          </cell>
          <cell r="AL28">
            <v>19055000</v>
          </cell>
          <cell r="AM28">
            <v>18599000</v>
          </cell>
          <cell r="AN28">
            <v>18599000</v>
          </cell>
          <cell r="AO28">
            <v>3289010</v>
          </cell>
          <cell r="AP28">
            <v>3344700</v>
          </cell>
          <cell r="AQ28">
            <v>3407350</v>
          </cell>
          <cell r="AR28">
            <v>15500</v>
          </cell>
          <cell r="AS28">
            <v>15500</v>
          </cell>
          <cell r="AT28">
            <v>15500</v>
          </cell>
          <cell r="AU28">
            <v>0</v>
          </cell>
          <cell r="AV28">
            <v>0</v>
          </cell>
          <cell r="AW28">
            <v>0</v>
          </cell>
          <cell r="AX28">
            <v>0</v>
          </cell>
          <cell r="AY28">
            <v>0</v>
          </cell>
          <cell r="AZ28">
            <v>0</v>
          </cell>
          <cell r="BA28">
            <v>0</v>
          </cell>
          <cell r="BB28">
            <v>0</v>
          </cell>
          <cell r="BC28">
            <v>0</v>
          </cell>
          <cell r="BD28">
            <v>0</v>
          </cell>
          <cell r="BE28">
            <v>0</v>
          </cell>
          <cell r="BF28">
            <v>0</v>
          </cell>
          <cell r="BG28">
            <v>1235218</v>
          </cell>
          <cell r="BH28">
            <v>0</v>
          </cell>
          <cell r="BI28">
            <v>0</v>
          </cell>
          <cell r="BM28">
            <v>17267000</v>
          </cell>
          <cell r="BN28">
            <v>17267000</v>
          </cell>
          <cell r="BO28">
            <v>17267000</v>
          </cell>
          <cell r="BP28">
            <v>4832800</v>
          </cell>
          <cell r="BQ28">
            <v>4832800</v>
          </cell>
          <cell r="BR28">
            <v>4832800</v>
          </cell>
          <cell r="BS28">
            <v>251250</v>
          </cell>
          <cell r="BT28">
            <v>251250</v>
          </cell>
          <cell r="BU28">
            <v>251250</v>
          </cell>
          <cell r="BV28">
            <v>964800</v>
          </cell>
          <cell r="BW28">
            <v>1254200</v>
          </cell>
          <cell r="BX28">
            <v>1447200</v>
          </cell>
          <cell r="BY28">
            <v>3170000</v>
          </cell>
          <cell r="BZ28">
            <v>3170000</v>
          </cell>
          <cell r="CA28">
            <v>3170000</v>
          </cell>
          <cell r="CB28">
            <v>0</v>
          </cell>
          <cell r="CC28">
            <v>0</v>
          </cell>
          <cell r="CD28">
            <v>0</v>
          </cell>
        </row>
        <row r="29">
          <cell r="E29">
            <v>2000</v>
          </cell>
          <cell r="F29">
            <v>2000</v>
          </cell>
          <cell r="G29">
            <v>2000</v>
          </cell>
          <cell r="H29">
            <v>2422000</v>
          </cell>
          <cell r="I29">
            <v>2172000</v>
          </cell>
          <cell r="J29">
            <v>2217000</v>
          </cell>
          <cell r="K29">
            <v>1814000</v>
          </cell>
          <cell r="L29">
            <v>1814000</v>
          </cell>
          <cell r="M29">
            <v>1814000</v>
          </cell>
          <cell r="N29">
            <v>596500</v>
          </cell>
          <cell r="O29">
            <v>596500</v>
          </cell>
          <cell r="P29">
            <v>596500</v>
          </cell>
          <cell r="Q29">
            <v>544800</v>
          </cell>
          <cell r="R29">
            <v>544800</v>
          </cell>
          <cell r="S29">
            <v>544800</v>
          </cell>
          <cell r="T29">
            <v>843700</v>
          </cell>
          <cell r="U29">
            <v>843700</v>
          </cell>
          <cell r="V29">
            <v>843700</v>
          </cell>
          <cell r="W29">
            <v>578100</v>
          </cell>
          <cell r="X29">
            <v>578100</v>
          </cell>
          <cell r="Y29">
            <v>578100</v>
          </cell>
          <cell r="Z29">
            <v>212200</v>
          </cell>
          <cell r="AA29">
            <v>212200</v>
          </cell>
          <cell r="AB29">
            <v>212200</v>
          </cell>
          <cell r="AC29">
            <v>40418000</v>
          </cell>
          <cell r="AD29">
            <v>40418000</v>
          </cell>
          <cell r="AE29">
            <v>40418000</v>
          </cell>
          <cell r="AF29">
            <v>134422000</v>
          </cell>
          <cell r="AG29">
            <v>134422000</v>
          </cell>
          <cell r="AH29">
            <v>134422000</v>
          </cell>
          <cell r="AI29">
            <v>1696000</v>
          </cell>
          <cell r="AJ29">
            <v>1486000</v>
          </cell>
          <cell r="AK29">
            <v>1486000</v>
          </cell>
          <cell r="AL29">
            <v>6900000</v>
          </cell>
          <cell r="AM29">
            <v>6447000</v>
          </cell>
          <cell r="AN29">
            <v>6447000</v>
          </cell>
          <cell r="AO29">
            <v>1510090</v>
          </cell>
          <cell r="AP29">
            <v>1464550</v>
          </cell>
          <cell r="AQ29">
            <v>1502050</v>
          </cell>
          <cell r="AR29">
            <v>1000</v>
          </cell>
          <cell r="AS29">
            <v>1000</v>
          </cell>
          <cell r="AT29">
            <v>1000</v>
          </cell>
          <cell r="AU29">
            <v>0</v>
          </cell>
          <cell r="AV29">
            <v>0</v>
          </cell>
          <cell r="AW29">
            <v>0</v>
          </cell>
          <cell r="AX29">
            <v>0</v>
          </cell>
          <cell r="AY29">
            <v>0</v>
          </cell>
          <cell r="AZ29">
            <v>0</v>
          </cell>
          <cell r="BA29">
            <v>1209693.24</v>
          </cell>
          <cell r="BB29">
            <v>0</v>
          </cell>
          <cell r="BC29">
            <v>0</v>
          </cell>
          <cell r="BD29">
            <v>0</v>
          </cell>
          <cell r="BE29">
            <v>0</v>
          </cell>
          <cell r="BF29">
            <v>0</v>
          </cell>
          <cell r="BG29">
            <v>0</v>
          </cell>
          <cell r="BH29">
            <v>0</v>
          </cell>
          <cell r="BI29">
            <v>0</v>
          </cell>
          <cell r="BM29">
            <v>5448000</v>
          </cell>
          <cell r="BN29">
            <v>5448000</v>
          </cell>
          <cell r="BO29">
            <v>5448000</v>
          </cell>
          <cell r="BP29">
            <v>1810700</v>
          </cell>
          <cell r="BQ29">
            <v>1810700</v>
          </cell>
          <cell r="BR29">
            <v>1810700</v>
          </cell>
          <cell r="BS29">
            <v>50250</v>
          </cell>
          <cell r="BT29">
            <v>50250</v>
          </cell>
          <cell r="BU29">
            <v>50250</v>
          </cell>
          <cell r="BV29">
            <v>96500</v>
          </cell>
          <cell r="BW29">
            <v>96500</v>
          </cell>
          <cell r="BX29">
            <v>96500</v>
          </cell>
          <cell r="BY29">
            <v>1350000</v>
          </cell>
          <cell r="BZ29">
            <v>1350000</v>
          </cell>
          <cell r="CA29">
            <v>1350000</v>
          </cell>
          <cell r="CB29">
            <v>0</v>
          </cell>
          <cell r="CC29">
            <v>0</v>
          </cell>
          <cell r="CD29">
            <v>0</v>
          </cell>
        </row>
        <row r="30">
          <cell r="E30">
            <v>4000</v>
          </cell>
          <cell r="F30">
            <v>0</v>
          </cell>
          <cell r="G30">
            <v>0</v>
          </cell>
          <cell r="H30">
            <v>2342000</v>
          </cell>
          <cell r="I30">
            <v>1852000</v>
          </cell>
          <cell r="J30">
            <v>1932000</v>
          </cell>
          <cell r="K30">
            <v>2254000</v>
          </cell>
          <cell r="L30">
            <v>2254000</v>
          </cell>
          <cell r="M30">
            <v>2254000</v>
          </cell>
          <cell r="N30">
            <v>596700</v>
          </cell>
          <cell r="O30">
            <v>596700</v>
          </cell>
          <cell r="P30">
            <v>596700</v>
          </cell>
          <cell r="Q30">
            <v>1127600</v>
          </cell>
          <cell r="R30">
            <v>1127600</v>
          </cell>
          <cell r="S30">
            <v>1127600</v>
          </cell>
          <cell r="T30">
            <v>770000</v>
          </cell>
          <cell r="U30">
            <v>770000</v>
          </cell>
          <cell r="V30">
            <v>770000</v>
          </cell>
          <cell r="W30">
            <v>480700</v>
          </cell>
          <cell r="X30">
            <v>480700</v>
          </cell>
          <cell r="Y30">
            <v>480700</v>
          </cell>
          <cell r="Z30">
            <v>268800</v>
          </cell>
          <cell r="AA30">
            <v>268800</v>
          </cell>
          <cell r="AB30">
            <v>268800</v>
          </cell>
          <cell r="AC30">
            <v>38582000</v>
          </cell>
          <cell r="AD30">
            <v>38582000</v>
          </cell>
          <cell r="AE30">
            <v>38582000</v>
          </cell>
          <cell r="AF30">
            <v>193749000</v>
          </cell>
          <cell r="AG30">
            <v>193749000</v>
          </cell>
          <cell r="AH30">
            <v>193749000</v>
          </cell>
          <cell r="AI30">
            <v>1885000</v>
          </cell>
          <cell r="AJ30">
            <v>1652000</v>
          </cell>
          <cell r="AK30">
            <v>1652000</v>
          </cell>
          <cell r="AL30">
            <v>8953000</v>
          </cell>
          <cell r="AM30">
            <v>8574000</v>
          </cell>
          <cell r="AN30">
            <v>8574000</v>
          </cell>
          <cell r="AO30">
            <v>2253250</v>
          </cell>
          <cell r="AP30">
            <v>2163200</v>
          </cell>
          <cell r="AQ30">
            <v>2185650</v>
          </cell>
          <cell r="AR30">
            <v>3000</v>
          </cell>
          <cell r="AS30">
            <v>3000</v>
          </cell>
          <cell r="AT30">
            <v>3000</v>
          </cell>
          <cell r="AU30">
            <v>0</v>
          </cell>
          <cell r="AV30">
            <v>0</v>
          </cell>
          <cell r="AW30">
            <v>0</v>
          </cell>
          <cell r="AX30">
            <v>0</v>
          </cell>
          <cell r="AY30">
            <v>0</v>
          </cell>
          <cell r="AZ30">
            <v>0</v>
          </cell>
          <cell r="BA30">
            <v>2419386.48</v>
          </cell>
          <cell r="BB30">
            <v>0</v>
          </cell>
          <cell r="BC30">
            <v>0</v>
          </cell>
          <cell r="BD30">
            <v>0</v>
          </cell>
          <cell r="BE30">
            <v>0</v>
          </cell>
          <cell r="BF30">
            <v>0</v>
          </cell>
          <cell r="BG30">
            <v>0</v>
          </cell>
          <cell r="BH30">
            <v>0</v>
          </cell>
          <cell r="BI30">
            <v>0</v>
          </cell>
          <cell r="BM30">
            <v>4346000</v>
          </cell>
          <cell r="BN30">
            <v>4346000</v>
          </cell>
          <cell r="BO30">
            <v>4346000</v>
          </cell>
          <cell r="BP30">
            <v>1810700</v>
          </cell>
          <cell r="BQ30">
            <v>1810700</v>
          </cell>
          <cell r="BR30">
            <v>1810700</v>
          </cell>
          <cell r="BS30">
            <v>50250</v>
          </cell>
          <cell r="BT30">
            <v>50250</v>
          </cell>
          <cell r="BU30">
            <v>50250</v>
          </cell>
          <cell r="BV30">
            <v>96500</v>
          </cell>
          <cell r="BW30">
            <v>96500</v>
          </cell>
          <cell r="BX30">
            <v>96500</v>
          </cell>
          <cell r="BY30">
            <v>2200000</v>
          </cell>
          <cell r="BZ30">
            <v>2200000</v>
          </cell>
          <cell r="CA30">
            <v>2200000</v>
          </cell>
          <cell r="CB30">
            <v>0</v>
          </cell>
          <cell r="CC30">
            <v>0</v>
          </cell>
          <cell r="CD30">
            <v>0</v>
          </cell>
        </row>
        <row r="31">
          <cell r="E31">
            <v>6000</v>
          </cell>
          <cell r="F31">
            <v>6000</v>
          </cell>
          <cell r="G31">
            <v>6000</v>
          </cell>
          <cell r="H31">
            <v>3670000</v>
          </cell>
          <cell r="I31">
            <v>3020000</v>
          </cell>
          <cell r="J31">
            <v>3166000</v>
          </cell>
          <cell r="K31">
            <v>1848000</v>
          </cell>
          <cell r="L31">
            <v>1848000</v>
          </cell>
          <cell r="M31">
            <v>1848000</v>
          </cell>
          <cell r="N31">
            <v>1183000</v>
          </cell>
          <cell r="O31">
            <v>1183000</v>
          </cell>
          <cell r="P31">
            <v>1183000</v>
          </cell>
          <cell r="Q31">
            <v>1117000</v>
          </cell>
          <cell r="R31">
            <v>1117000</v>
          </cell>
          <cell r="S31">
            <v>1117000</v>
          </cell>
          <cell r="T31">
            <v>901300</v>
          </cell>
          <cell r="U31">
            <v>901300</v>
          </cell>
          <cell r="V31">
            <v>901300</v>
          </cell>
          <cell r="W31">
            <v>465600</v>
          </cell>
          <cell r="X31">
            <v>465600</v>
          </cell>
          <cell r="Y31">
            <v>465600</v>
          </cell>
          <cell r="Z31">
            <v>240500</v>
          </cell>
          <cell r="AA31">
            <v>240500</v>
          </cell>
          <cell r="AB31">
            <v>240500</v>
          </cell>
          <cell r="AC31">
            <v>98585000</v>
          </cell>
          <cell r="AD31">
            <v>98585000</v>
          </cell>
          <cell r="AE31">
            <v>98585000</v>
          </cell>
          <cell r="AF31">
            <v>245346000</v>
          </cell>
          <cell r="AG31">
            <v>245346000</v>
          </cell>
          <cell r="AH31">
            <v>245346000</v>
          </cell>
          <cell r="AI31">
            <v>4094000</v>
          </cell>
          <cell r="AJ31">
            <v>3586000</v>
          </cell>
          <cell r="AK31">
            <v>3586000</v>
          </cell>
          <cell r="AL31">
            <v>18960000</v>
          </cell>
          <cell r="AM31">
            <v>18284000</v>
          </cell>
          <cell r="AN31">
            <v>18284000</v>
          </cell>
          <cell r="AO31">
            <v>4033910</v>
          </cell>
          <cell r="AP31">
            <v>4171609.9999999995</v>
          </cell>
          <cell r="AQ31">
            <v>4149800</v>
          </cell>
          <cell r="AR31">
            <v>10500</v>
          </cell>
          <cell r="AS31">
            <v>10500</v>
          </cell>
          <cell r="AT31">
            <v>10500</v>
          </cell>
          <cell r="AU31">
            <v>852000</v>
          </cell>
          <cell r="AV31">
            <v>852000</v>
          </cell>
          <cell r="AW31">
            <v>852000</v>
          </cell>
          <cell r="AX31">
            <v>0</v>
          </cell>
          <cell r="AY31">
            <v>0</v>
          </cell>
          <cell r="AZ31">
            <v>0</v>
          </cell>
          <cell r="BA31">
            <v>0</v>
          </cell>
          <cell r="BB31">
            <v>0</v>
          </cell>
          <cell r="BC31">
            <v>0</v>
          </cell>
          <cell r="BD31">
            <v>0</v>
          </cell>
          <cell r="BE31">
            <v>0</v>
          </cell>
          <cell r="BF31">
            <v>0</v>
          </cell>
          <cell r="BG31">
            <v>0</v>
          </cell>
          <cell r="BH31">
            <v>0</v>
          </cell>
          <cell r="BI31">
            <v>0</v>
          </cell>
          <cell r="BM31">
            <v>17486000</v>
          </cell>
          <cell r="BN31">
            <v>17486000</v>
          </cell>
          <cell r="BO31">
            <v>17486000</v>
          </cell>
          <cell r="BP31">
            <v>3599800</v>
          </cell>
          <cell r="BQ31">
            <v>3599800</v>
          </cell>
          <cell r="BR31">
            <v>3599800</v>
          </cell>
          <cell r="BS31">
            <v>251250</v>
          </cell>
          <cell r="BT31">
            <v>251250</v>
          </cell>
          <cell r="BU31">
            <v>251250</v>
          </cell>
          <cell r="BV31">
            <v>675400</v>
          </cell>
          <cell r="BW31">
            <v>771800</v>
          </cell>
          <cell r="BX31">
            <v>964800</v>
          </cell>
          <cell r="BY31">
            <v>1690000</v>
          </cell>
          <cell r="BZ31">
            <v>1690000</v>
          </cell>
          <cell r="CA31">
            <v>1690000</v>
          </cell>
          <cell r="CB31">
            <v>0</v>
          </cell>
          <cell r="CC31">
            <v>0</v>
          </cell>
          <cell r="CD31">
            <v>0</v>
          </cell>
        </row>
        <row r="32">
          <cell r="E32">
            <v>0</v>
          </cell>
          <cell r="F32">
            <v>0</v>
          </cell>
          <cell r="G32">
            <v>7000</v>
          </cell>
          <cell r="H32">
            <v>2064300.0000000002</v>
          </cell>
          <cell r="I32">
            <v>1664300</v>
          </cell>
          <cell r="J32">
            <v>1810300</v>
          </cell>
          <cell r="K32">
            <v>3535000</v>
          </cell>
          <cell r="L32">
            <v>3277100</v>
          </cell>
          <cell r="M32">
            <v>3277100</v>
          </cell>
          <cell r="N32">
            <v>569200</v>
          </cell>
          <cell r="O32">
            <v>569200</v>
          </cell>
          <cell r="P32">
            <v>569200</v>
          </cell>
          <cell r="Q32">
            <v>576000</v>
          </cell>
          <cell r="R32">
            <v>576000</v>
          </cell>
          <cell r="S32">
            <v>576000</v>
          </cell>
          <cell r="T32">
            <v>770000</v>
          </cell>
          <cell r="U32">
            <v>770000</v>
          </cell>
          <cell r="V32">
            <v>770000</v>
          </cell>
          <cell r="W32">
            <v>448800</v>
          </cell>
          <cell r="X32">
            <v>448800</v>
          </cell>
          <cell r="Y32">
            <v>448800</v>
          </cell>
          <cell r="Z32">
            <v>141500</v>
          </cell>
          <cell r="AA32">
            <v>141500</v>
          </cell>
          <cell r="AB32">
            <v>141500</v>
          </cell>
          <cell r="AC32">
            <v>27100000</v>
          </cell>
          <cell r="AD32">
            <v>27100000</v>
          </cell>
          <cell r="AE32">
            <v>27100000</v>
          </cell>
          <cell r="AF32">
            <v>144434000</v>
          </cell>
          <cell r="AG32">
            <v>144434000</v>
          </cell>
          <cell r="AH32">
            <v>144434000</v>
          </cell>
          <cell r="AI32">
            <v>1745000</v>
          </cell>
          <cell r="AJ32">
            <v>1527000</v>
          </cell>
          <cell r="AK32">
            <v>1527000</v>
          </cell>
          <cell r="AL32">
            <v>7791000</v>
          </cell>
          <cell r="AM32">
            <v>7390000</v>
          </cell>
          <cell r="AN32">
            <v>7390000</v>
          </cell>
          <cell r="AO32">
            <v>1635670</v>
          </cell>
          <cell r="AP32">
            <v>1708760</v>
          </cell>
          <cell r="AQ32">
            <v>1764890</v>
          </cell>
          <cell r="AR32">
            <v>4000</v>
          </cell>
          <cell r="AS32">
            <v>4000</v>
          </cell>
          <cell r="AT32">
            <v>4000</v>
          </cell>
          <cell r="AU32">
            <v>0</v>
          </cell>
          <cell r="AV32">
            <v>0</v>
          </cell>
          <cell r="AW32">
            <v>0</v>
          </cell>
          <cell r="AX32">
            <v>0</v>
          </cell>
          <cell r="AY32">
            <v>0</v>
          </cell>
          <cell r="AZ32">
            <v>0</v>
          </cell>
          <cell r="BA32">
            <v>0</v>
          </cell>
          <cell r="BB32">
            <v>0</v>
          </cell>
          <cell r="BC32">
            <v>0</v>
          </cell>
          <cell r="BD32">
            <v>0</v>
          </cell>
          <cell r="BE32">
            <v>0</v>
          </cell>
          <cell r="BF32">
            <v>0</v>
          </cell>
          <cell r="BG32">
            <v>1852827</v>
          </cell>
          <cell r="BH32">
            <v>0</v>
          </cell>
          <cell r="BI32">
            <v>0</v>
          </cell>
          <cell r="BM32">
            <v>7643000</v>
          </cell>
          <cell r="BN32">
            <v>7643000</v>
          </cell>
          <cell r="BO32">
            <v>7643000</v>
          </cell>
          <cell r="BP32">
            <v>1810700</v>
          </cell>
          <cell r="BQ32">
            <v>1810700</v>
          </cell>
          <cell r="BR32">
            <v>1810700</v>
          </cell>
          <cell r="BS32">
            <v>100500</v>
          </cell>
          <cell r="BT32">
            <v>100500</v>
          </cell>
          <cell r="BU32">
            <v>100500</v>
          </cell>
          <cell r="BV32">
            <v>385900</v>
          </cell>
          <cell r="BW32">
            <v>482400</v>
          </cell>
          <cell r="BX32">
            <v>482400</v>
          </cell>
          <cell r="BY32">
            <v>1950000</v>
          </cell>
          <cell r="BZ32">
            <v>1950000</v>
          </cell>
          <cell r="CA32">
            <v>1950000</v>
          </cell>
          <cell r="CB32">
            <v>0</v>
          </cell>
          <cell r="CC32">
            <v>0</v>
          </cell>
          <cell r="CD32">
            <v>0</v>
          </cell>
        </row>
        <row r="33">
          <cell r="E33">
            <v>2000</v>
          </cell>
          <cell r="F33">
            <v>2000</v>
          </cell>
          <cell r="G33">
            <v>2000</v>
          </cell>
          <cell r="H33">
            <v>3170000</v>
          </cell>
          <cell r="I33">
            <v>2660000</v>
          </cell>
          <cell r="J33">
            <v>2849000</v>
          </cell>
          <cell r="K33">
            <v>2260000</v>
          </cell>
          <cell r="L33">
            <v>2260000</v>
          </cell>
          <cell r="M33">
            <v>2260000</v>
          </cell>
          <cell r="N33">
            <v>706200</v>
          </cell>
          <cell r="O33">
            <v>706200</v>
          </cell>
          <cell r="P33">
            <v>706200</v>
          </cell>
          <cell r="Q33">
            <v>1149700</v>
          </cell>
          <cell r="R33">
            <v>1149700</v>
          </cell>
          <cell r="S33">
            <v>1149700</v>
          </cell>
          <cell r="T33">
            <v>882800</v>
          </cell>
          <cell r="U33">
            <v>882800</v>
          </cell>
          <cell r="V33">
            <v>882800</v>
          </cell>
          <cell r="W33">
            <v>461300</v>
          </cell>
          <cell r="X33">
            <v>461300</v>
          </cell>
          <cell r="Y33">
            <v>461300</v>
          </cell>
          <cell r="Z33">
            <v>255000</v>
          </cell>
          <cell r="AA33">
            <v>255000</v>
          </cell>
          <cell r="AB33">
            <v>255000</v>
          </cell>
          <cell r="AC33">
            <v>63101000</v>
          </cell>
          <cell r="AD33">
            <v>63101000</v>
          </cell>
          <cell r="AE33">
            <v>63101000</v>
          </cell>
          <cell r="AF33">
            <v>202897000</v>
          </cell>
          <cell r="AG33">
            <v>202897000</v>
          </cell>
          <cell r="AH33">
            <v>202897000</v>
          </cell>
          <cell r="AI33">
            <v>1634000</v>
          </cell>
          <cell r="AJ33">
            <v>1389000</v>
          </cell>
          <cell r="AK33">
            <v>1389000</v>
          </cell>
          <cell r="AL33">
            <v>13018000</v>
          </cell>
          <cell r="AM33">
            <v>12421000</v>
          </cell>
          <cell r="AN33">
            <v>12421000</v>
          </cell>
          <cell r="AO33">
            <v>3588010</v>
          </cell>
          <cell r="AP33">
            <v>3655660</v>
          </cell>
          <cell r="AQ33">
            <v>3723310</v>
          </cell>
          <cell r="AR33">
            <v>13500</v>
          </cell>
          <cell r="AS33">
            <v>13500</v>
          </cell>
          <cell r="AT33">
            <v>13500</v>
          </cell>
          <cell r="AU33">
            <v>0</v>
          </cell>
          <cell r="AV33">
            <v>0</v>
          </cell>
          <cell r="AW33">
            <v>0</v>
          </cell>
          <cell r="AX33">
            <v>0</v>
          </cell>
          <cell r="AY33">
            <v>0</v>
          </cell>
          <cell r="AZ33">
            <v>0</v>
          </cell>
          <cell r="BA33">
            <v>0</v>
          </cell>
          <cell r="BB33">
            <v>0</v>
          </cell>
          <cell r="BC33">
            <v>0</v>
          </cell>
          <cell r="BD33">
            <v>619377</v>
          </cell>
          <cell r="BE33">
            <v>0</v>
          </cell>
          <cell r="BF33">
            <v>0</v>
          </cell>
          <cell r="BG33">
            <v>0</v>
          </cell>
          <cell r="BH33">
            <v>0</v>
          </cell>
          <cell r="BI33">
            <v>0</v>
          </cell>
          <cell r="BM33">
            <v>8874000</v>
          </cell>
          <cell r="BN33">
            <v>8874000</v>
          </cell>
          <cell r="BO33">
            <v>8874000</v>
          </cell>
          <cell r="BP33">
            <v>2414700</v>
          </cell>
          <cell r="BQ33">
            <v>2414700</v>
          </cell>
          <cell r="BR33">
            <v>2414700</v>
          </cell>
          <cell r="BS33">
            <v>100500</v>
          </cell>
          <cell r="BT33">
            <v>100500</v>
          </cell>
          <cell r="BU33">
            <v>100500</v>
          </cell>
          <cell r="BV33">
            <v>482400</v>
          </cell>
          <cell r="BW33">
            <v>675400</v>
          </cell>
          <cell r="BX33">
            <v>771800</v>
          </cell>
          <cell r="BY33">
            <v>1341000</v>
          </cell>
          <cell r="BZ33">
            <v>1341000</v>
          </cell>
          <cell r="CA33">
            <v>1341000</v>
          </cell>
          <cell r="CB33">
            <v>0</v>
          </cell>
          <cell r="CC33">
            <v>0</v>
          </cell>
          <cell r="CD33">
            <v>0</v>
          </cell>
        </row>
        <row r="36">
          <cell r="E36">
            <v>17000</v>
          </cell>
          <cell r="F36">
            <v>19000</v>
          </cell>
          <cell r="G36">
            <v>19000</v>
          </cell>
          <cell r="H36">
            <v>5280000</v>
          </cell>
          <cell r="I36">
            <v>4430000</v>
          </cell>
          <cell r="J36">
            <v>4590000</v>
          </cell>
          <cell r="K36">
            <v>4093000</v>
          </cell>
          <cell r="L36">
            <v>4093000</v>
          </cell>
          <cell r="M36">
            <v>4093000</v>
          </cell>
          <cell r="N36">
            <v>1212700</v>
          </cell>
          <cell r="O36">
            <v>1212700</v>
          </cell>
          <cell r="P36">
            <v>1212700</v>
          </cell>
          <cell r="Q36">
            <v>1225700</v>
          </cell>
          <cell r="R36">
            <v>1225700</v>
          </cell>
          <cell r="S36">
            <v>1225700</v>
          </cell>
          <cell r="T36">
            <v>0</v>
          </cell>
          <cell r="U36">
            <v>0</v>
          </cell>
          <cell r="V36">
            <v>0</v>
          </cell>
          <cell r="W36">
            <v>952600</v>
          </cell>
          <cell r="X36">
            <v>952600</v>
          </cell>
          <cell r="Y36">
            <v>952600</v>
          </cell>
          <cell r="Z36">
            <v>933800</v>
          </cell>
          <cell r="AA36">
            <v>933800</v>
          </cell>
          <cell r="AB36">
            <v>933800</v>
          </cell>
          <cell r="AC36">
            <v>311784000</v>
          </cell>
          <cell r="AD36">
            <v>311784000</v>
          </cell>
          <cell r="AE36">
            <v>311784000</v>
          </cell>
          <cell r="AF36">
            <v>324731000</v>
          </cell>
          <cell r="AG36">
            <v>324731000</v>
          </cell>
          <cell r="AH36">
            <v>324731000</v>
          </cell>
          <cell r="AI36">
            <v>9207000</v>
          </cell>
          <cell r="AJ36">
            <v>7852000</v>
          </cell>
          <cell r="AK36">
            <v>7852000</v>
          </cell>
          <cell r="AL36">
            <v>40909000</v>
          </cell>
          <cell r="AM36">
            <v>38709000</v>
          </cell>
          <cell r="AN36">
            <v>38709000</v>
          </cell>
          <cell r="AO36">
            <v>4965130</v>
          </cell>
          <cell r="AP36">
            <v>4861010</v>
          </cell>
          <cell r="AQ36">
            <v>4785130</v>
          </cell>
          <cell r="AR36">
            <v>25000</v>
          </cell>
          <cell r="AS36">
            <v>25000</v>
          </cell>
          <cell r="AT36">
            <v>25000</v>
          </cell>
          <cell r="AU36">
            <v>10768000</v>
          </cell>
          <cell r="AV36">
            <v>10768000</v>
          </cell>
          <cell r="AW36">
            <v>10768000</v>
          </cell>
          <cell r="AX36">
            <v>1000000</v>
          </cell>
          <cell r="AY36">
            <v>0</v>
          </cell>
          <cell r="AZ36">
            <v>0</v>
          </cell>
          <cell r="BA36">
            <v>2419386.48</v>
          </cell>
          <cell r="BB36">
            <v>0</v>
          </cell>
          <cell r="BC36">
            <v>0</v>
          </cell>
          <cell r="BD36">
            <v>619377</v>
          </cell>
          <cell r="BE36">
            <v>0</v>
          </cell>
          <cell r="BF36">
            <v>1857555</v>
          </cell>
          <cell r="BG36">
            <v>1235218</v>
          </cell>
          <cell r="BH36">
            <v>617191</v>
          </cell>
          <cell r="BI36">
            <v>1850280</v>
          </cell>
          <cell r="BM36">
            <v>30496000</v>
          </cell>
          <cell r="BN36">
            <v>30496000</v>
          </cell>
          <cell r="BO36">
            <v>30496000</v>
          </cell>
          <cell r="BP36">
            <v>4832100</v>
          </cell>
          <cell r="BQ36">
            <v>4832100</v>
          </cell>
          <cell r="BR36">
            <v>4832100</v>
          </cell>
          <cell r="BS36">
            <v>502500</v>
          </cell>
          <cell r="BT36">
            <v>502500</v>
          </cell>
          <cell r="BU36">
            <v>502500</v>
          </cell>
          <cell r="BV36">
            <v>1254200</v>
          </cell>
          <cell r="BW36">
            <v>1543700</v>
          </cell>
          <cell r="BX36">
            <v>1833100</v>
          </cell>
          <cell r="BY36">
            <v>0</v>
          </cell>
          <cell r="BZ36">
            <v>0</v>
          </cell>
          <cell r="CA36">
            <v>0</v>
          </cell>
          <cell r="CB36">
            <v>3000000</v>
          </cell>
          <cell r="CC36">
            <v>3000000</v>
          </cell>
          <cell r="CD36">
            <v>3000000</v>
          </cell>
        </row>
        <row r="37">
          <cell r="E37">
            <v>70000</v>
          </cell>
          <cell r="F37">
            <v>80000</v>
          </cell>
          <cell r="G37">
            <v>80000</v>
          </cell>
          <cell r="H37">
            <v>29310000</v>
          </cell>
          <cell r="I37">
            <v>25810000</v>
          </cell>
          <cell r="J37">
            <v>26190000</v>
          </cell>
          <cell r="K37">
            <v>8356000</v>
          </cell>
          <cell r="L37">
            <v>8356000</v>
          </cell>
          <cell r="M37">
            <v>8356000</v>
          </cell>
          <cell r="N37">
            <v>5594400</v>
          </cell>
          <cell r="O37">
            <v>5594400</v>
          </cell>
          <cell r="P37">
            <v>5594400</v>
          </cell>
          <cell r="Q37">
            <v>5851800</v>
          </cell>
          <cell r="R37">
            <v>5851800</v>
          </cell>
          <cell r="S37">
            <v>5851800</v>
          </cell>
          <cell r="T37">
            <v>0</v>
          </cell>
          <cell r="U37">
            <v>0</v>
          </cell>
          <cell r="V37">
            <v>0</v>
          </cell>
          <cell r="W37">
            <v>1009100</v>
          </cell>
          <cell r="X37">
            <v>1009100</v>
          </cell>
          <cell r="Y37">
            <v>1009100</v>
          </cell>
          <cell r="Z37">
            <v>6194000</v>
          </cell>
          <cell r="AA37">
            <v>6194000</v>
          </cell>
          <cell r="AB37">
            <v>6194000</v>
          </cell>
          <cell r="AC37">
            <v>1623627000</v>
          </cell>
          <cell r="AD37">
            <v>1615609400</v>
          </cell>
          <cell r="AE37">
            <v>1615609400</v>
          </cell>
          <cell r="AF37">
            <v>1842472600</v>
          </cell>
          <cell r="AG37">
            <v>1832828000</v>
          </cell>
          <cell r="AH37">
            <v>1832828000</v>
          </cell>
          <cell r="AI37">
            <v>58150000</v>
          </cell>
          <cell r="AJ37">
            <v>49727000</v>
          </cell>
          <cell r="AK37">
            <v>49727000</v>
          </cell>
          <cell r="AL37">
            <v>211688000</v>
          </cell>
          <cell r="AM37">
            <v>199283000</v>
          </cell>
          <cell r="AN37">
            <v>199283000</v>
          </cell>
          <cell r="AO37">
            <v>23820000</v>
          </cell>
          <cell r="AP37">
            <v>23624000</v>
          </cell>
          <cell r="AQ37">
            <v>26428000</v>
          </cell>
          <cell r="AR37">
            <v>102000</v>
          </cell>
          <cell r="AS37">
            <v>102000</v>
          </cell>
          <cell r="AT37">
            <v>102000</v>
          </cell>
          <cell r="AU37">
            <v>24452000</v>
          </cell>
          <cell r="AV37">
            <v>24428200</v>
          </cell>
          <cell r="AW37">
            <v>24428200</v>
          </cell>
          <cell r="AX37">
            <v>3329300</v>
          </cell>
          <cell r="AY37">
            <v>0</v>
          </cell>
          <cell r="AZ37">
            <v>0</v>
          </cell>
          <cell r="BA37">
            <v>3471708.1600000001</v>
          </cell>
          <cell r="BB37">
            <v>0</v>
          </cell>
          <cell r="BC37">
            <v>0</v>
          </cell>
          <cell r="BD37">
            <v>5574392</v>
          </cell>
          <cell r="BE37">
            <v>5609840</v>
          </cell>
          <cell r="BF37">
            <v>5572660</v>
          </cell>
          <cell r="BG37">
            <v>9264128</v>
          </cell>
          <cell r="BH37">
            <v>12961018</v>
          </cell>
          <cell r="BI37">
            <v>12335220</v>
          </cell>
          <cell r="BM37">
            <v>99040400</v>
          </cell>
          <cell r="BN37">
            <v>99040400</v>
          </cell>
          <cell r="BO37">
            <v>99040400</v>
          </cell>
          <cell r="BP37">
            <v>23705300</v>
          </cell>
          <cell r="BQ37">
            <v>23705300</v>
          </cell>
          <cell r="BR37">
            <v>23705300</v>
          </cell>
          <cell r="BS37">
            <v>1005000</v>
          </cell>
          <cell r="BT37">
            <v>1005000</v>
          </cell>
          <cell r="BU37">
            <v>1005000</v>
          </cell>
          <cell r="BV37">
            <v>6753700</v>
          </cell>
          <cell r="BW37">
            <v>7907500</v>
          </cell>
          <cell r="BX37">
            <v>7911600</v>
          </cell>
          <cell r="BY37">
            <v>0</v>
          </cell>
          <cell r="BZ37">
            <v>0</v>
          </cell>
          <cell r="CA37">
            <v>0</v>
          </cell>
          <cell r="CB37">
            <v>7000000</v>
          </cell>
          <cell r="CC37">
            <v>7000000</v>
          </cell>
          <cell r="CD37">
            <v>7000000</v>
          </cell>
        </row>
        <row r="40">
          <cell r="B40">
            <v>10140121800</v>
          </cell>
          <cell r="C40">
            <v>10048483500</v>
          </cell>
          <cell r="D40">
            <v>10053991000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40"/>
  <sheetViews>
    <sheetView tabSelected="1" view="pageBreakPreview" topLeftCell="BM1" zoomScale="50" zoomScaleNormal="50" zoomScaleSheetLayoutView="50" workbookViewId="0">
      <selection activeCell="BX17" sqref="BX17"/>
    </sheetView>
  </sheetViews>
  <sheetFormatPr defaultColWidth="9.21875" defaultRowHeight="21" x14ac:dyDescent="0.4"/>
  <cols>
    <col min="1" max="1" width="38.88671875" style="3" customWidth="1"/>
    <col min="2" max="2" width="29.33203125" style="3" customWidth="1"/>
    <col min="3" max="4" width="27.88671875" style="3" customWidth="1"/>
    <col min="5" max="7" width="23.5546875" style="3" customWidth="1"/>
    <col min="8" max="13" width="26.44140625" style="3" customWidth="1"/>
    <col min="14" max="16" width="24.88671875" style="3" customWidth="1"/>
    <col min="17" max="19" width="26.88671875" style="3" customWidth="1"/>
    <col min="20" max="22" width="24.88671875" style="3" customWidth="1"/>
    <col min="23" max="25" width="25.6640625" style="3" customWidth="1"/>
    <col min="26" max="28" width="24.44140625" style="3" customWidth="1"/>
    <col min="29" max="31" width="29.77734375" style="3" customWidth="1"/>
    <col min="32" max="34" width="30.44140625" style="3" customWidth="1"/>
    <col min="35" max="35" width="28.44140625" style="3" customWidth="1"/>
    <col min="36" max="37" width="25.109375" style="3" customWidth="1"/>
    <col min="38" max="40" width="26.21875" style="3" customWidth="1"/>
    <col min="41" max="43" width="26.77734375" style="3" customWidth="1"/>
    <col min="44" max="46" width="22.109375" style="3" customWidth="1"/>
    <col min="47" max="48" width="26.6640625" style="3" customWidth="1"/>
    <col min="49" max="49" width="28.109375" style="3" customWidth="1"/>
    <col min="50" max="50" width="26" style="3" customWidth="1"/>
    <col min="51" max="55" width="23.21875" style="3" customWidth="1"/>
    <col min="56" max="61" width="24.33203125" style="3" customWidth="1"/>
    <col min="62" max="64" width="28.33203125" style="3" customWidth="1"/>
    <col min="65" max="67" width="27.33203125" style="3" customWidth="1"/>
    <col min="68" max="68" width="24" style="3" customWidth="1"/>
    <col min="69" max="69" width="24.6640625" style="3" customWidth="1"/>
    <col min="70" max="70" width="23.109375" style="3" customWidth="1"/>
    <col min="71" max="73" width="28.21875" style="3" customWidth="1"/>
    <col min="74" max="76" width="26.44140625" style="3" customWidth="1"/>
    <col min="77" max="79" width="26.77734375" style="3" customWidth="1"/>
    <col min="80" max="80" width="9.21875" style="3"/>
    <col min="81" max="81" width="14.33203125" style="3" customWidth="1"/>
    <col min="82" max="16384" width="9.21875" style="3"/>
  </cols>
  <sheetData>
    <row r="1" spans="1:85" x14ac:dyDescent="0.4">
      <c r="A1" s="2"/>
      <c r="B1" s="2"/>
      <c r="F1" s="95">
        <v>759</v>
      </c>
      <c r="S1" s="3">
        <v>760</v>
      </c>
      <c r="AE1" s="3">
        <v>761</v>
      </c>
      <c r="AQ1" s="3">
        <v>762</v>
      </c>
      <c r="BC1" s="3">
        <v>763</v>
      </c>
      <c r="BO1" s="4">
        <v>764</v>
      </c>
      <c r="BX1" s="3">
        <v>765</v>
      </c>
    </row>
    <row r="2" spans="1:85" x14ac:dyDescent="0.4">
      <c r="A2" s="2"/>
      <c r="B2" s="2"/>
      <c r="L2" s="4" t="s">
        <v>53</v>
      </c>
      <c r="P2" s="5"/>
    </row>
    <row r="3" spans="1:85" x14ac:dyDescent="0.4">
      <c r="A3" s="2"/>
      <c r="B3" s="2"/>
      <c r="L3" s="4" t="s">
        <v>0</v>
      </c>
      <c r="P3" s="5"/>
    </row>
    <row r="4" spans="1:85" ht="40.049999999999997" customHeight="1" x14ac:dyDescent="0.4">
      <c r="A4" s="2"/>
      <c r="B4" s="2"/>
      <c r="L4" s="76" t="s">
        <v>58</v>
      </c>
      <c r="M4" s="76"/>
      <c r="P4" s="6"/>
    </row>
    <row r="5" spans="1:85" x14ac:dyDescent="0.4">
      <c r="A5" s="2"/>
      <c r="B5" s="2"/>
    </row>
    <row r="6" spans="1:85" x14ac:dyDescent="0.4">
      <c r="A6" s="2"/>
      <c r="B6" s="2"/>
    </row>
    <row r="7" spans="1:85" x14ac:dyDescent="0.4">
      <c r="A7" s="2"/>
      <c r="B7" s="2"/>
    </row>
    <row r="8" spans="1:85" x14ac:dyDescent="0.4">
      <c r="C8" s="7" t="s">
        <v>59</v>
      </c>
      <c r="E8" s="1"/>
      <c r="F8" s="1"/>
      <c r="G8" s="1"/>
      <c r="H8" s="1"/>
      <c r="I8" s="1"/>
      <c r="J8" s="1"/>
      <c r="K8" s="1"/>
      <c r="L8" s="1"/>
      <c r="M8" s="1"/>
      <c r="N8" s="1"/>
      <c r="O8" s="1"/>
      <c r="P8" s="1"/>
      <c r="Q8" s="1"/>
      <c r="R8" s="1"/>
      <c r="S8" s="1"/>
      <c r="T8" s="1"/>
      <c r="U8" s="1"/>
      <c r="V8" s="1"/>
      <c r="W8" s="1"/>
      <c r="X8" s="1"/>
      <c r="Y8" s="1"/>
      <c r="Z8" s="1"/>
      <c r="AA8" s="1"/>
      <c r="AB8" s="1"/>
      <c r="AF8" s="1"/>
      <c r="AG8" s="1"/>
      <c r="AH8" s="1"/>
      <c r="AI8" s="1"/>
      <c r="AJ8" s="1"/>
      <c r="AK8" s="1"/>
      <c r="AM8" s="8"/>
      <c r="AN8" s="9"/>
      <c r="AO8" s="9"/>
      <c r="AU8" s="9"/>
      <c r="AV8" s="9"/>
      <c r="AW8" s="9"/>
      <c r="AX8" s="9"/>
      <c r="AY8" s="9"/>
      <c r="AZ8" s="9"/>
      <c r="BJ8" s="9"/>
      <c r="BK8" s="9"/>
      <c r="BL8" s="9"/>
      <c r="BM8" s="9"/>
      <c r="BN8" s="9"/>
      <c r="BO8" s="9"/>
      <c r="BP8" s="9"/>
      <c r="BQ8" s="9"/>
      <c r="BR8" s="9"/>
      <c r="BS8" s="9"/>
      <c r="BT8" s="9"/>
      <c r="BU8" s="9"/>
    </row>
    <row r="9" spans="1:85" x14ac:dyDescent="0.4">
      <c r="I9" s="10"/>
      <c r="J9" s="10"/>
      <c r="K9" s="10"/>
      <c r="L9" s="7"/>
      <c r="M9" s="7"/>
      <c r="N9" s="7"/>
      <c r="O9" s="9"/>
      <c r="P9" s="9"/>
      <c r="Q9" s="9"/>
      <c r="R9" s="10"/>
      <c r="S9" s="10"/>
      <c r="T9" s="10"/>
      <c r="U9" s="10"/>
      <c r="V9" s="10"/>
      <c r="W9" s="10"/>
      <c r="X9" s="10"/>
      <c r="Y9" s="10"/>
      <c r="Z9" s="10"/>
      <c r="AA9" s="10"/>
      <c r="AB9" s="10"/>
      <c r="AM9" s="9"/>
      <c r="AN9" s="9"/>
      <c r="AO9" s="9"/>
      <c r="AU9" s="9"/>
      <c r="AV9" s="9"/>
      <c r="AW9" s="9"/>
      <c r="AX9" s="9"/>
      <c r="AY9" s="9"/>
      <c r="AZ9" s="9"/>
      <c r="BJ9" s="9"/>
      <c r="BK9" s="9"/>
      <c r="BL9" s="9"/>
      <c r="BM9" s="9"/>
      <c r="BN9" s="9"/>
      <c r="BO9" s="9"/>
      <c r="BP9" s="9"/>
      <c r="BQ9" s="9"/>
      <c r="BR9" s="9"/>
      <c r="BS9" s="9"/>
      <c r="BT9" s="9"/>
      <c r="BU9" s="9"/>
    </row>
    <row r="10" spans="1:85" ht="21.6" thickBot="1" x14ac:dyDescent="0.45">
      <c r="A10" s="9"/>
      <c r="B10" s="9"/>
      <c r="C10" s="9"/>
      <c r="D10" s="9"/>
      <c r="E10" s="9"/>
      <c r="F10" s="9"/>
      <c r="G10" s="9"/>
      <c r="H10" s="9"/>
      <c r="I10" s="11"/>
      <c r="J10" s="11"/>
      <c r="K10" s="11"/>
      <c r="L10" s="9"/>
      <c r="M10" s="9"/>
      <c r="N10" s="9"/>
      <c r="O10" s="9"/>
      <c r="P10" s="9"/>
      <c r="Q10" s="9"/>
      <c r="R10" s="11"/>
      <c r="S10" s="11"/>
      <c r="T10" s="11"/>
      <c r="U10" s="11"/>
      <c r="V10" s="11"/>
      <c r="W10" s="11"/>
      <c r="X10" s="11"/>
      <c r="Y10" s="11"/>
      <c r="Z10" s="11"/>
      <c r="AA10" s="11"/>
      <c r="AB10" s="11"/>
      <c r="AM10" s="9"/>
      <c r="AN10" s="9"/>
      <c r="AO10" s="9"/>
      <c r="AU10" s="9"/>
      <c r="AV10" s="9"/>
      <c r="AW10" s="9"/>
      <c r="AX10" s="9"/>
      <c r="AY10" s="9"/>
      <c r="AZ10" s="9"/>
      <c r="BJ10" s="9"/>
      <c r="BK10" s="9"/>
      <c r="BL10" s="9"/>
      <c r="BM10" s="9"/>
      <c r="BN10" s="9"/>
      <c r="BO10" s="9"/>
      <c r="BP10" s="9"/>
      <c r="BQ10" s="9"/>
      <c r="BR10" s="9"/>
      <c r="BS10" s="9"/>
      <c r="BT10" s="9"/>
      <c r="BU10" s="9"/>
      <c r="BV10" s="9"/>
      <c r="BZ10" s="9" t="s">
        <v>1</v>
      </c>
    </row>
    <row r="11" spans="1:85" ht="20.25" customHeight="1" thickBot="1" x14ac:dyDescent="0.45">
      <c r="A11" s="64" t="s">
        <v>2</v>
      </c>
      <c r="B11" s="67" t="s">
        <v>3</v>
      </c>
      <c r="C11" s="68"/>
      <c r="D11" s="68"/>
      <c r="E11" s="12"/>
      <c r="F11" s="13"/>
      <c r="G11" s="13"/>
      <c r="H11" s="13"/>
      <c r="I11" s="14" t="s">
        <v>4</v>
      </c>
      <c r="J11" s="15"/>
      <c r="K11" s="15"/>
      <c r="L11" s="15"/>
      <c r="M11" s="15"/>
      <c r="N11" s="15"/>
      <c r="O11" s="15"/>
      <c r="P11" s="15"/>
      <c r="Q11" s="15"/>
      <c r="R11" s="14"/>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3"/>
      <c r="BW11" s="15"/>
      <c r="BX11" s="15"/>
      <c r="BY11" s="16"/>
      <c r="BZ11" s="16"/>
      <c r="CA11" s="17"/>
    </row>
    <row r="12" spans="1:85" ht="72" customHeight="1" thickBot="1" x14ac:dyDescent="0.45">
      <c r="A12" s="65"/>
      <c r="B12" s="69"/>
      <c r="C12" s="70"/>
      <c r="D12" s="71"/>
      <c r="E12" s="67" t="s">
        <v>5</v>
      </c>
      <c r="F12" s="68"/>
      <c r="G12" s="75"/>
      <c r="H12" s="69" t="s">
        <v>6</v>
      </c>
      <c r="I12" s="70"/>
      <c r="J12" s="71"/>
      <c r="K12" s="67" t="s">
        <v>7</v>
      </c>
      <c r="L12" s="68"/>
      <c r="M12" s="75"/>
      <c r="N12" s="67" t="s">
        <v>8</v>
      </c>
      <c r="O12" s="68"/>
      <c r="P12" s="75"/>
      <c r="Q12" s="67" t="s">
        <v>9</v>
      </c>
      <c r="R12" s="68"/>
      <c r="S12" s="75"/>
      <c r="T12" s="69" t="s">
        <v>10</v>
      </c>
      <c r="U12" s="70"/>
      <c r="V12" s="71"/>
      <c r="W12" s="67" t="s">
        <v>11</v>
      </c>
      <c r="X12" s="68"/>
      <c r="Y12" s="75"/>
      <c r="Z12" s="69" t="s">
        <v>12</v>
      </c>
      <c r="AA12" s="70"/>
      <c r="AB12" s="71"/>
      <c r="AC12" s="69" t="s">
        <v>13</v>
      </c>
      <c r="AD12" s="70"/>
      <c r="AE12" s="71"/>
      <c r="AF12" s="67" t="s">
        <v>14</v>
      </c>
      <c r="AG12" s="68"/>
      <c r="AH12" s="75"/>
      <c r="AJ12" s="18"/>
      <c r="AK12" s="18"/>
      <c r="AL12" s="77" t="s">
        <v>15</v>
      </c>
      <c r="AM12" s="78"/>
      <c r="AN12" s="78"/>
      <c r="AO12" s="78"/>
      <c r="AP12" s="78"/>
      <c r="AQ12" s="78"/>
      <c r="AR12" s="78"/>
      <c r="AS12" s="78"/>
      <c r="AT12" s="79"/>
      <c r="AU12" s="80" t="s">
        <v>16</v>
      </c>
      <c r="AV12" s="81"/>
      <c r="AW12" s="82"/>
      <c r="AX12" s="80" t="s">
        <v>60</v>
      </c>
      <c r="AY12" s="81"/>
      <c r="AZ12" s="82"/>
      <c r="BA12" s="92" t="s">
        <v>17</v>
      </c>
      <c r="BB12" s="93"/>
      <c r="BC12" s="93"/>
      <c r="BD12" s="93"/>
      <c r="BE12" s="93"/>
      <c r="BF12" s="93"/>
      <c r="BG12" s="93"/>
      <c r="BH12" s="93"/>
      <c r="BI12" s="93"/>
      <c r="BJ12" s="77" t="s">
        <v>18</v>
      </c>
      <c r="BK12" s="78"/>
      <c r="BL12" s="78"/>
      <c r="BM12" s="78"/>
      <c r="BN12" s="78"/>
      <c r="BO12" s="78"/>
      <c r="BP12" s="78"/>
      <c r="BQ12" s="78"/>
      <c r="BR12" s="78"/>
      <c r="BS12" s="78"/>
      <c r="BT12" s="78"/>
      <c r="BU12" s="79"/>
      <c r="BV12" s="67" t="s">
        <v>19</v>
      </c>
      <c r="BW12" s="68"/>
      <c r="BX12" s="68"/>
      <c r="BY12" s="86" t="s">
        <v>20</v>
      </c>
      <c r="BZ12" s="87"/>
      <c r="CA12" s="88"/>
    </row>
    <row r="13" spans="1:85" ht="183" customHeight="1" thickBot="1" x14ac:dyDescent="0.45">
      <c r="A13" s="65"/>
      <c r="B13" s="72"/>
      <c r="C13" s="73"/>
      <c r="D13" s="74"/>
      <c r="E13" s="72"/>
      <c r="F13" s="73"/>
      <c r="G13" s="74"/>
      <c r="H13" s="72"/>
      <c r="I13" s="73"/>
      <c r="J13" s="74"/>
      <c r="K13" s="72"/>
      <c r="L13" s="73"/>
      <c r="M13" s="74"/>
      <c r="N13" s="72"/>
      <c r="O13" s="73"/>
      <c r="P13" s="74"/>
      <c r="Q13" s="72"/>
      <c r="R13" s="73"/>
      <c r="S13" s="74"/>
      <c r="T13" s="72"/>
      <c r="U13" s="73"/>
      <c r="V13" s="74"/>
      <c r="W13" s="72"/>
      <c r="X13" s="73"/>
      <c r="Y13" s="74"/>
      <c r="Z13" s="72"/>
      <c r="AA13" s="73"/>
      <c r="AB13" s="74"/>
      <c r="AC13" s="72"/>
      <c r="AD13" s="73"/>
      <c r="AE13" s="74"/>
      <c r="AF13" s="72"/>
      <c r="AG13" s="73"/>
      <c r="AH13" s="74"/>
      <c r="AI13" s="77" t="s">
        <v>51</v>
      </c>
      <c r="AJ13" s="78"/>
      <c r="AK13" s="79"/>
      <c r="AL13" s="83" t="s">
        <v>22</v>
      </c>
      <c r="AM13" s="84"/>
      <c r="AN13" s="85"/>
      <c r="AO13" s="77" t="s">
        <v>23</v>
      </c>
      <c r="AP13" s="78"/>
      <c r="AQ13" s="79"/>
      <c r="AR13" s="67" t="s">
        <v>24</v>
      </c>
      <c r="AS13" s="68"/>
      <c r="AT13" s="75"/>
      <c r="AU13" s="83"/>
      <c r="AV13" s="84"/>
      <c r="AW13" s="85"/>
      <c r="AX13" s="83"/>
      <c r="AY13" s="84"/>
      <c r="AZ13" s="85"/>
      <c r="BA13" s="72" t="s">
        <v>25</v>
      </c>
      <c r="BB13" s="73"/>
      <c r="BC13" s="74"/>
      <c r="BD13" s="72" t="s">
        <v>54</v>
      </c>
      <c r="BE13" s="73"/>
      <c r="BF13" s="74"/>
      <c r="BG13" s="77" t="s">
        <v>55</v>
      </c>
      <c r="BH13" s="78"/>
      <c r="BI13" s="79"/>
      <c r="BJ13" s="92" t="s">
        <v>52</v>
      </c>
      <c r="BK13" s="93"/>
      <c r="BL13" s="94"/>
      <c r="BM13" s="77" t="s">
        <v>26</v>
      </c>
      <c r="BN13" s="78"/>
      <c r="BO13" s="79"/>
      <c r="BP13" s="77" t="s">
        <v>27</v>
      </c>
      <c r="BQ13" s="78"/>
      <c r="BR13" s="79"/>
      <c r="BS13" s="72" t="s">
        <v>28</v>
      </c>
      <c r="BT13" s="73"/>
      <c r="BU13" s="74"/>
      <c r="BV13" s="72"/>
      <c r="BW13" s="73"/>
      <c r="BX13" s="73"/>
      <c r="BY13" s="89"/>
      <c r="BZ13" s="90"/>
      <c r="CA13" s="91"/>
    </row>
    <row r="14" spans="1:85" ht="27.75" customHeight="1" thickBot="1" x14ac:dyDescent="0.45">
      <c r="A14" s="66"/>
      <c r="B14" s="19" t="s">
        <v>56</v>
      </c>
      <c r="C14" s="19" t="s">
        <v>57</v>
      </c>
      <c r="D14" s="19" t="s">
        <v>61</v>
      </c>
      <c r="E14" s="19" t="str">
        <f t="shared" ref="E14:AT14" si="0">B14</f>
        <v>2019 год</v>
      </c>
      <c r="F14" s="19" t="str">
        <f t="shared" si="0"/>
        <v>2020 год</v>
      </c>
      <c r="G14" s="19" t="str">
        <f t="shared" si="0"/>
        <v>2021 год</v>
      </c>
      <c r="H14" s="19" t="str">
        <f t="shared" si="0"/>
        <v>2019 год</v>
      </c>
      <c r="I14" s="19" t="str">
        <f t="shared" si="0"/>
        <v>2020 год</v>
      </c>
      <c r="J14" s="19" t="str">
        <f t="shared" si="0"/>
        <v>2021 год</v>
      </c>
      <c r="K14" s="19" t="str">
        <f t="shared" si="0"/>
        <v>2019 год</v>
      </c>
      <c r="L14" s="19" t="str">
        <f t="shared" si="0"/>
        <v>2020 год</v>
      </c>
      <c r="M14" s="19" t="str">
        <f t="shared" si="0"/>
        <v>2021 год</v>
      </c>
      <c r="N14" s="19" t="str">
        <f t="shared" si="0"/>
        <v>2019 год</v>
      </c>
      <c r="O14" s="19" t="str">
        <f t="shared" si="0"/>
        <v>2020 год</v>
      </c>
      <c r="P14" s="19" t="str">
        <f t="shared" si="0"/>
        <v>2021 год</v>
      </c>
      <c r="Q14" s="19" t="str">
        <f t="shared" si="0"/>
        <v>2019 год</v>
      </c>
      <c r="R14" s="19" t="str">
        <f t="shared" si="0"/>
        <v>2020 год</v>
      </c>
      <c r="S14" s="19" t="str">
        <f t="shared" si="0"/>
        <v>2021 год</v>
      </c>
      <c r="T14" s="19" t="str">
        <f t="shared" si="0"/>
        <v>2019 год</v>
      </c>
      <c r="U14" s="19" t="str">
        <f t="shared" si="0"/>
        <v>2020 год</v>
      </c>
      <c r="V14" s="19" t="str">
        <f t="shared" si="0"/>
        <v>2021 год</v>
      </c>
      <c r="W14" s="19" t="str">
        <f t="shared" si="0"/>
        <v>2019 год</v>
      </c>
      <c r="X14" s="19" t="str">
        <f t="shared" si="0"/>
        <v>2020 год</v>
      </c>
      <c r="Y14" s="19" t="str">
        <f t="shared" si="0"/>
        <v>2021 год</v>
      </c>
      <c r="Z14" s="19" t="str">
        <f t="shared" si="0"/>
        <v>2019 год</v>
      </c>
      <c r="AA14" s="19" t="str">
        <f t="shared" si="0"/>
        <v>2020 год</v>
      </c>
      <c r="AB14" s="19" t="str">
        <f t="shared" si="0"/>
        <v>2021 год</v>
      </c>
      <c r="AC14" s="19" t="str">
        <f t="shared" si="0"/>
        <v>2019 год</v>
      </c>
      <c r="AD14" s="19" t="str">
        <f t="shared" si="0"/>
        <v>2020 год</v>
      </c>
      <c r="AE14" s="19" t="str">
        <f t="shared" si="0"/>
        <v>2021 год</v>
      </c>
      <c r="AF14" s="19" t="str">
        <f t="shared" si="0"/>
        <v>2019 год</v>
      </c>
      <c r="AG14" s="19" t="str">
        <f t="shared" si="0"/>
        <v>2020 год</v>
      </c>
      <c r="AH14" s="19" t="str">
        <f t="shared" si="0"/>
        <v>2021 год</v>
      </c>
      <c r="AI14" s="19" t="str">
        <f t="shared" si="0"/>
        <v>2019 год</v>
      </c>
      <c r="AJ14" s="19" t="str">
        <f t="shared" si="0"/>
        <v>2020 год</v>
      </c>
      <c r="AK14" s="19" t="str">
        <f t="shared" si="0"/>
        <v>2021 год</v>
      </c>
      <c r="AL14" s="19" t="str">
        <f t="shared" si="0"/>
        <v>2019 год</v>
      </c>
      <c r="AM14" s="19" t="str">
        <f t="shared" si="0"/>
        <v>2020 год</v>
      </c>
      <c r="AN14" s="19" t="str">
        <f t="shared" si="0"/>
        <v>2021 год</v>
      </c>
      <c r="AO14" s="19" t="str">
        <f t="shared" si="0"/>
        <v>2019 год</v>
      </c>
      <c r="AP14" s="19" t="str">
        <f t="shared" si="0"/>
        <v>2020 год</v>
      </c>
      <c r="AQ14" s="19" t="str">
        <f t="shared" si="0"/>
        <v>2021 год</v>
      </c>
      <c r="AR14" s="19" t="str">
        <f t="shared" si="0"/>
        <v>2019 год</v>
      </c>
      <c r="AS14" s="19" t="str">
        <f t="shared" si="0"/>
        <v>2020 год</v>
      </c>
      <c r="AT14" s="19" t="str">
        <f t="shared" si="0"/>
        <v>2021 год</v>
      </c>
      <c r="AU14" s="19" t="str">
        <f>AO14</f>
        <v>2019 год</v>
      </c>
      <c r="AV14" s="19" t="str">
        <f>AP14</f>
        <v>2020 год</v>
      </c>
      <c r="AW14" s="19" t="str">
        <f>AQ14</f>
        <v>2021 год</v>
      </c>
      <c r="AX14" s="19" t="str">
        <f t="shared" ref="AX14:AZ14" si="1">AU14</f>
        <v>2019 год</v>
      </c>
      <c r="AY14" s="19" t="str">
        <f t="shared" si="1"/>
        <v>2020 год</v>
      </c>
      <c r="AZ14" s="19" t="str">
        <f t="shared" si="1"/>
        <v>2021 год</v>
      </c>
      <c r="BA14" s="19" t="str">
        <f>AU14</f>
        <v>2019 год</v>
      </c>
      <c r="BB14" s="19" t="str">
        <f>AV14</f>
        <v>2020 год</v>
      </c>
      <c r="BC14" s="19" t="str">
        <f>AW14</f>
        <v>2021 год</v>
      </c>
      <c r="BD14" s="19" t="str">
        <f t="shared" ref="BD14:BI14" si="2">BA14</f>
        <v>2019 год</v>
      </c>
      <c r="BE14" s="19" t="str">
        <f t="shared" si="2"/>
        <v>2020 год</v>
      </c>
      <c r="BF14" s="19" t="str">
        <f t="shared" si="2"/>
        <v>2021 год</v>
      </c>
      <c r="BG14" s="19" t="str">
        <f t="shared" si="2"/>
        <v>2019 год</v>
      </c>
      <c r="BH14" s="19" t="str">
        <f t="shared" si="2"/>
        <v>2020 год</v>
      </c>
      <c r="BI14" s="19" t="str">
        <f t="shared" si="2"/>
        <v>2021 год</v>
      </c>
      <c r="BJ14" s="19" t="str">
        <f>BD14</f>
        <v>2019 год</v>
      </c>
      <c r="BK14" s="19" t="str">
        <f>BE14</f>
        <v>2020 год</v>
      </c>
      <c r="BL14" s="19" t="str">
        <f>BF14</f>
        <v>2021 год</v>
      </c>
      <c r="BM14" s="19" t="str">
        <f>BJ14</f>
        <v>2019 год</v>
      </c>
      <c r="BN14" s="19" t="str">
        <f>BK14</f>
        <v>2020 год</v>
      </c>
      <c r="BO14" s="19" t="str">
        <f>BL14</f>
        <v>2021 год</v>
      </c>
      <c r="BP14" s="19" t="str">
        <f>BS14</f>
        <v>2019 год</v>
      </c>
      <c r="BQ14" s="19" t="str">
        <f>BT14</f>
        <v>2020 год</v>
      </c>
      <c r="BR14" s="19" t="str">
        <f>BU14</f>
        <v>2021 год</v>
      </c>
      <c r="BS14" s="19" t="str">
        <f t="shared" ref="BS14:BX14" si="3">BM14</f>
        <v>2019 год</v>
      </c>
      <c r="BT14" s="19" t="str">
        <f t="shared" si="3"/>
        <v>2020 год</v>
      </c>
      <c r="BU14" s="19" t="str">
        <f t="shared" si="3"/>
        <v>2021 год</v>
      </c>
      <c r="BV14" s="19" t="str">
        <f t="shared" si="3"/>
        <v>2019 год</v>
      </c>
      <c r="BW14" s="19" t="str">
        <f t="shared" si="3"/>
        <v>2020 год</v>
      </c>
      <c r="BX14" s="20" t="str">
        <f t="shared" si="3"/>
        <v>2021 год</v>
      </c>
      <c r="BY14" s="20" t="str">
        <f>BV14</f>
        <v>2019 год</v>
      </c>
      <c r="BZ14" s="19" t="str">
        <f>BW14</f>
        <v>2020 год</v>
      </c>
      <c r="CA14" s="21" t="str">
        <f>BX14</f>
        <v>2021 год</v>
      </c>
    </row>
    <row r="15" spans="1:85" s="26" customFormat="1" ht="41.4" x14ac:dyDescent="0.4">
      <c r="A15" s="22" t="s">
        <v>29</v>
      </c>
      <c r="B15" s="23">
        <f>H15+K15+N15+Q15+T15+W15+AF15+AI15+AL15+AO15+AU15+BA15+BD15+BJ15+BM15+BP15+BV15+BY15+AC15+E15+Z15+BS15+AR15+BG15+AX15</f>
        <v>159494472.95999998</v>
      </c>
      <c r="C15" s="23">
        <f t="shared" ref="C15:D15" si="4">I15+L15+O15+R15+U15+X15+AG15+AJ15+AM15+AP15+AV15+BB15+BE15+BK15+BN15+BQ15+BW15+BZ15+AD15+F15+AA15+BT15+AS15+BH15+AY15</f>
        <v>153824050</v>
      </c>
      <c r="D15" s="23">
        <f t="shared" si="4"/>
        <v>153866050</v>
      </c>
      <c r="E15" s="23">
        <f>'[3]Приложение по субвенции_МР_план'!E16</f>
        <v>3000</v>
      </c>
      <c r="F15" s="23">
        <f>'[3]Приложение по субвенции_МР_план'!F16</f>
        <v>3000</v>
      </c>
      <c r="G15" s="23">
        <f>'[3]Приложение по субвенции_МР_план'!G16</f>
        <v>3000</v>
      </c>
      <c r="H15" s="23">
        <f>'[3]Приложение по субвенции_МР_план'!H16</f>
        <v>2043000</v>
      </c>
      <c r="I15" s="23">
        <f>'[3]Приложение по субвенции_МР_план'!I16</f>
        <v>1683000</v>
      </c>
      <c r="J15" s="23">
        <f>'[3]Приложение по субвенции_МР_план'!J16</f>
        <v>1715000</v>
      </c>
      <c r="K15" s="23">
        <f>'[3]Приложение по субвенции_МР_план'!K16</f>
        <v>1592000</v>
      </c>
      <c r="L15" s="23">
        <f>'[3]Приложение по субвенции_МР_план'!L16</f>
        <v>1592000</v>
      </c>
      <c r="M15" s="24">
        <f>'[3]Приложение по субвенции_МР_план'!M16</f>
        <v>1592000</v>
      </c>
      <c r="N15" s="23">
        <f>'[3]Приложение по субвенции_МР_план'!N16</f>
        <v>592800</v>
      </c>
      <c r="O15" s="23">
        <f>'[3]Приложение по субвенции_МР_план'!O16</f>
        <v>592800</v>
      </c>
      <c r="P15" s="23">
        <f>'[3]Приложение по субвенции_МР_план'!P16</f>
        <v>592800</v>
      </c>
      <c r="Q15" s="23">
        <f>'[3]Приложение по субвенции_МР_план'!Q16</f>
        <v>584200</v>
      </c>
      <c r="R15" s="23">
        <f>'[3]Приложение по субвенции_МР_план'!R16</f>
        <v>584200</v>
      </c>
      <c r="S15" s="23">
        <f>'[3]Приложение по субвенции_МР_план'!S16</f>
        <v>584200</v>
      </c>
      <c r="T15" s="23">
        <f>'[3]Приложение по субвенции_МР_план'!T16</f>
        <v>770000</v>
      </c>
      <c r="U15" s="23">
        <f>'[3]Приложение по субвенции_МР_план'!U16</f>
        <v>770000</v>
      </c>
      <c r="V15" s="23">
        <f>'[3]Приложение по субвенции_МР_план'!V16</f>
        <v>770000</v>
      </c>
      <c r="W15" s="23">
        <f>'[3]Приложение по субвенции_МР_план'!W16</f>
        <v>477000</v>
      </c>
      <c r="X15" s="23">
        <f>'[3]Приложение по субвенции_МР_план'!X16</f>
        <v>477000</v>
      </c>
      <c r="Y15" s="24">
        <f>'[3]Приложение по субвенции_МР_план'!Y16</f>
        <v>477000</v>
      </c>
      <c r="Z15" s="23">
        <f>'[3]Приложение по субвенции_МР_план'!Z16</f>
        <v>212200</v>
      </c>
      <c r="AA15" s="23">
        <f>'[3]Приложение по субвенции_МР_план'!AA16</f>
        <v>212200</v>
      </c>
      <c r="AB15" s="23">
        <f>'[3]Приложение по субвенции_МР_план'!AB16</f>
        <v>212200</v>
      </c>
      <c r="AC15" s="23">
        <f>'[3]Приложение по субвенции_МР_план'!AC16</f>
        <v>20985000</v>
      </c>
      <c r="AD15" s="23">
        <f>'[3]Приложение по субвенции_МР_план'!AD16</f>
        <v>20985000</v>
      </c>
      <c r="AE15" s="23">
        <f>'[3]Приложение по субвенции_МР_план'!AE16</f>
        <v>20985000</v>
      </c>
      <c r="AF15" s="23">
        <f>'[3]Приложение по субвенции_МР_план'!AF16</f>
        <v>112040000</v>
      </c>
      <c r="AG15" s="23">
        <f>'[3]Приложение по субвенции_МР_план'!AG16</f>
        <v>112040000</v>
      </c>
      <c r="AH15" s="23">
        <f>'[3]Приложение по субвенции_МР_план'!AH16</f>
        <v>112040000</v>
      </c>
      <c r="AI15" s="23">
        <f>'[3]Приложение по субвенции_МР_план'!AI16</f>
        <v>775000</v>
      </c>
      <c r="AJ15" s="23">
        <f>'[3]Приложение по субвенции_МР_план'!AJ16</f>
        <v>681000</v>
      </c>
      <c r="AK15" s="24">
        <f>'[3]Приложение по субвенции_МР_план'!AK16</f>
        <v>681000</v>
      </c>
      <c r="AL15" s="23">
        <f>'[3]Приложение по субвенции_МР_план'!AL16</f>
        <v>5006000</v>
      </c>
      <c r="AM15" s="23">
        <f>'[3]Приложение по субвенции_МР_план'!AM16</f>
        <v>4532000</v>
      </c>
      <c r="AN15" s="23">
        <f>'[3]Приложение по субвенции_МР_план'!AN16</f>
        <v>4532000</v>
      </c>
      <c r="AO15" s="23">
        <f>'[3]Приложение по субвенции_МР_план'!AO16</f>
        <v>937850</v>
      </c>
      <c r="AP15" s="23">
        <f>'[3]Приложение по субвенции_МР_план'!AP16</f>
        <v>937800</v>
      </c>
      <c r="AQ15" s="23">
        <f>'[3]Приложение по субвенции_МР_план'!AQ16</f>
        <v>947800</v>
      </c>
      <c r="AR15" s="23">
        <f>'[3]Приложение по субвенции_МР_план'!AR16</f>
        <v>1500</v>
      </c>
      <c r="AS15" s="23">
        <f>'[3]Приложение по субвенции_МР_план'!AS16</f>
        <v>1500</v>
      </c>
      <c r="AT15" s="23">
        <f>'[3]Приложение по субвенции_МР_план'!AT16</f>
        <v>1500</v>
      </c>
      <c r="AU15" s="23">
        <f>'[3]Приложение по субвенции_МР_план'!AU16</f>
        <v>0</v>
      </c>
      <c r="AV15" s="23">
        <f>'[3]Приложение по субвенции_МР_план'!AV16</f>
        <v>0</v>
      </c>
      <c r="AW15" s="24">
        <f>'[3]Приложение по субвенции_МР_план'!AW16</f>
        <v>0</v>
      </c>
      <c r="AX15" s="23">
        <f>'[3]Приложение по субвенции_МР_план'!AX16</f>
        <v>0</v>
      </c>
      <c r="AY15" s="23">
        <f>'[3]Приложение по субвенции_МР_план'!AY16</f>
        <v>0</v>
      </c>
      <c r="AZ15" s="23">
        <f>'[3]Приложение по субвенции_МР_план'!AZ16</f>
        <v>0</v>
      </c>
      <c r="BA15" s="23">
        <f>'[3]Приложение по субвенции_МР_план'!BA16</f>
        <v>4838772.96</v>
      </c>
      <c r="BB15" s="23">
        <f>'[3]Приложение по субвенции_МР_план'!BB16</f>
        <v>0</v>
      </c>
      <c r="BC15" s="23">
        <f>'[3]Приложение по субвенции_МР_план'!BC16</f>
        <v>0</v>
      </c>
      <c r="BD15" s="23">
        <f>'[3]Приложение по субвенции_МР_план'!BD16</f>
        <v>0</v>
      </c>
      <c r="BE15" s="23">
        <f>'[3]Приложение по субвенции_МР_план'!BE16</f>
        <v>0</v>
      </c>
      <c r="BF15" s="23">
        <f>'[3]Приложение по субвенции_МР_план'!BF16</f>
        <v>0</v>
      </c>
      <c r="BG15" s="23">
        <f>'[3]Приложение по субвенции_МР_план'!BG16</f>
        <v>0</v>
      </c>
      <c r="BH15" s="23">
        <f>'[3]Приложение по субвенции_МР_план'!BH16</f>
        <v>0</v>
      </c>
      <c r="BI15" s="24">
        <f>'[3]Приложение по субвенции_МР_план'!BI16</f>
        <v>0</v>
      </c>
      <c r="BJ15" s="23">
        <f>'[3]Приложение по субвенции_МР_план'!BM16</f>
        <v>5255000</v>
      </c>
      <c r="BK15" s="23">
        <f>'[3]Приложение по субвенции_МР_план'!BN16</f>
        <v>5255000</v>
      </c>
      <c r="BL15" s="23">
        <f>'[3]Приложение по субвенции_МР_план'!BO16</f>
        <v>5255000</v>
      </c>
      <c r="BM15" s="23">
        <f>'[3]Приложение по субвенции_МР_план'!BP16</f>
        <v>1833900</v>
      </c>
      <c r="BN15" s="23">
        <f>'[3]Приложение по субвенции_МР_план'!BQ16</f>
        <v>1833900</v>
      </c>
      <c r="BO15" s="23">
        <f>'[3]Приложение по субвенции_МР_план'!BR16</f>
        <v>1833900</v>
      </c>
      <c r="BP15" s="23">
        <f>'[3]Приложение по субвенции_МР_план'!BS16</f>
        <v>50250</v>
      </c>
      <c r="BQ15" s="23">
        <f>'[3]Приложение по субвенции_МР_план'!BT16</f>
        <v>50250</v>
      </c>
      <c r="BR15" s="24">
        <f>'[3]Приложение по субвенции_МР_план'!BU16</f>
        <v>50250</v>
      </c>
      <c r="BS15" s="23">
        <f>'[3]Приложение по субвенции_МР_план'!BV16</f>
        <v>193000</v>
      </c>
      <c r="BT15" s="23">
        <f>'[3]Приложение по субвенции_МР_план'!BW16</f>
        <v>289400</v>
      </c>
      <c r="BU15" s="23">
        <f>'[3]Приложение по субвенции_МР_план'!BX16</f>
        <v>289400</v>
      </c>
      <c r="BV15" s="23">
        <f>'[3]Приложение по субвенции_МР_план'!BY16</f>
        <v>1304000</v>
      </c>
      <c r="BW15" s="23">
        <f>'[3]Приложение по субвенции_МР_план'!BZ16</f>
        <v>1304000</v>
      </c>
      <c r="BX15" s="23">
        <f>'[3]Приложение по субвенции_МР_план'!CA16</f>
        <v>1304000</v>
      </c>
      <c r="BY15" s="23">
        <f>'[3]Приложение по субвенции_МР_план'!CB16</f>
        <v>0</v>
      </c>
      <c r="BZ15" s="24">
        <f>'[3]Приложение по субвенции_МР_план'!CC16</f>
        <v>0</v>
      </c>
      <c r="CA15" s="25">
        <f>'[3]Приложение по субвенции_МР_план'!CD16</f>
        <v>0</v>
      </c>
    </row>
    <row r="16" spans="1:85" ht="41.4" x14ac:dyDescent="0.4">
      <c r="A16" s="27" t="s">
        <v>30</v>
      </c>
      <c r="B16" s="23">
        <f t="shared" ref="B16:B32" si="5">H16+K16+N16+Q16+T16+W16+AF16+AI16+AL16+AO16+AU16+BA16+BD16+BJ16+BM16+BP16+BV16+BY16+AC16+E16+Z16+BS16+AR16+BG16+AX16</f>
        <v>571214909</v>
      </c>
      <c r="C16" s="23">
        <f t="shared" ref="C16:C32" si="6">I16+L16+O16+R16+U16+X16+AG16+AJ16+AM16+AP16+AV16+BB16+BE16+BK16+BN16+BQ16+BW16+BZ16+AD16+F16+AA16+BT16+AS16+BH16+AY16</f>
        <v>570566365</v>
      </c>
      <c r="D16" s="23">
        <f t="shared" ref="D16:D32" si="7">J16+M16+P16+S16+V16+Y16+AH16+AK16+AN16+AQ16+AW16+BC16+BF16+BL16+BO16+BR16+BX16+CA16+AE16+G16+AB16+BU16+AT16+BI16+AZ16</f>
        <v>571087930</v>
      </c>
      <c r="E16" s="23">
        <f>'[3]Приложение по субвенции_МР_план'!E17</f>
        <v>0</v>
      </c>
      <c r="F16" s="23">
        <f>'[3]Приложение по субвенции_МР_план'!F17</f>
        <v>0</v>
      </c>
      <c r="G16" s="23">
        <f>'[3]Приложение по субвенции_МР_план'!G17</f>
        <v>0</v>
      </c>
      <c r="H16" s="23">
        <f>'[3]Приложение по субвенции_МР_план'!H17</f>
        <v>4320000</v>
      </c>
      <c r="I16" s="23">
        <f>'[3]Приложение по субвенции_МР_план'!I17</f>
        <v>3520000</v>
      </c>
      <c r="J16" s="23">
        <f>'[3]Приложение по субвенции_МР_план'!J17</f>
        <v>3678700</v>
      </c>
      <c r="K16" s="23">
        <f>'[3]Приложение по субвенции_МР_план'!K17</f>
        <v>2238000</v>
      </c>
      <c r="L16" s="23">
        <f>'[3]Приложение по субвенции_МР_план'!L17</f>
        <v>2238000</v>
      </c>
      <c r="M16" s="24">
        <f>'[3]Приложение по субвенции_МР_план'!M17</f>
        <v>2238000</v>
      </c>
      <c r="N16" s="23">
        <f>'[3]Приложение по субвенции_МР_план'!N17</f>
        <v>1130700</v>
      </c>
      <c r="O16" s="23">
        <f>'[3]Приложение по субвенции_МР_план'!O17</f>
        <v>1130700</v>
      </c>
      <c r="P16" s="23">
        <f>'[3]Приложение по субвенции_МР_план'!P17</f>
        <v>1130700</v>
      </c>
      <c r="Q16" s="23">
        <f>'[3]Приложение по субвенции_МР_план'!Q17</f>
        <v>1056200</v>
      </c>
      <c r="R16" s="23">
        <f>'[3]Приложение по субвенции_МР_план'!R17</f>
        <v>1056200</v>
      </c>
      <c r="S16" s="23">
        <f>'[3]Приложение по субвенции_МР_план'!S17</f>
        <v>1056200</v>
      </c>
      <c r="T16" s="23">
        <f>'[3]Приложение по субвенции_МР_план'!T17</f>
        <v>824500</v>
      </c>
      <c r="U16" s="23">
        <f>'[3]Приложение по субвенции_МР_план'!U17</f>
        <v>824500</v>
      </c>
      <c r="V16" s="23">
        <f>'[3]Приложение по субвенции_МР_план'!V17</f>
        <v>824500</v>
      </c>
      <c r="W16" s="23">
        <f>'[3]Приложение по субвенции_МР_план'!W17</f>
        <v>481300</v>
      </c>
      <c r="X16" s="23">
        <f>'[3]Приложение по субвенции_МР_план'!X17</f>
        <v>481300</v>
      </c>
      <c r="Y16" s="24">
        <f>'[3]Приложение по субвенции_МР_план'!Y17</f>
        <v>481300</v>
      </c>
      <c r="Z16" s="23">
        <f>'[3]Приложение по субвенции_МР_план'!Z17</f>
        <v>311300</v>
      </c>
      <c r="AA16" s="23">
        <f>'[3]Приложение по субвенции_МР_план'!AA17</f>
        <v>311300</v>
      </c>
      <c r="AB16" s="23">
        <f>'[3]Приложение по субвенции_МР_план'!AB17</f>
        <v>311300</v>
      </c>
      <c r="AC16" s="23">
        <f>'[3]Приложение по субвенции_МР_план'!AC17</f>
        <v>141142000</v>
      </c>
      <c r="AD16" s="23">
        <f>'[3]Приложение по субвенции_МР_план'!AD17</f>
        <v>141142000</v>
      </c>
      <c r="AE16" s="23">
        <f>'[3]Приложение по субвенции_МР_план'!AE17</f>
        <v>141142000</v>
      </c>
      <c r="AF16" s="23">
        <f>'[3]Приложение по субвенции_МР_план'!AF17</f>
        <v>351479000</v>
      </c>
      <c r="AG16" s="23">
        <f>'[3]Приложение по субвенции_МР_план'!AG17</f>
        <v>351479000</v>
      </c>
      <c r="AH16" s="23">
        <f>'[3]Приложение по субвенции_МР_план'!AH17</f>
        <v>351479000</v>
      </c>
      <c r="AI16" s="23">
        <f>'[3]Приложение по субвенции_МР_план'!AI17</f>
        <v>1780000</v>
      </c>
      <c r="AJ16" s="23">
        <f>'[3]Приложение по субвенции_МР_план'!AJ17</f>
        <v>1471000</v>
      </c>
      <c r="AK16" s="24">
        <f>'[3]Приложение по субвенции_МР_план'!AK17</f>
        <v>1471000</v>
      </c>
      <c r="AL16" s="23">
        <f>'[3]Приложение по субвенции_МР_план'!AL17</f>
        <v>30469000</v>
      </c>
      <c r="AM16" s="23">
        <f>'[3]Приложение по субвенции_МР_план'!AM17</f>
        <v>30331000</v>
      </c>
      <c r="AN16" s="23">
        <f>'[3]Приложение по субвенции_МР_план'!AN17</f>
        <v>30331000</v>
      </c>
      <c r="AO16" s="23">
        <f>'[3]Приложение по субвенции_МР_план'!AO17</f>
        <v>5627500</v>
      </c>
      <c r="AP16" s="23">
        <f>'[3]Приложение по субвенции_МР_план'!AP17</f>
        <v>5448450</v>
      </c>
      <c r="AQ16" s="23">
        <f>'[3]Приложение по субвенции_МР_план'!AQ17</f>
        <v>5855730</v>
      </c>
      <c r="AR16" s="23">
        <f>'[3]Приложение по субвенции_МР_план'!AR17</f>
        <v>9000</v>
      </c>
      <c r="AS16" s="23">
        <f>'[3]Приложение по субвенции_МР_план'!AS17</f>
        <v>9000</v>
      </c>
      <c r="AT16" s="23">
        <f>'[3]Приложение по субвенции_МР_план'!AT17</f>
        <v>9000</v>
      </c>
      <c r="AU16" s="23">
        <f>'[3]Приложение по субвенции_МР_план'!AU17</f>
        <v>0</v>
      </c>
      <c r="AV16" s="23">
        <f>'[3]Приложение по субвенции_МР_план'!AV17</f>
        <v>0</v>
      </c>
      <c r="AW16" s="24">
        <f>'[3]Приложение по субвенции_МР_план'!AW17</f>
        <v>0</v>
      </c>
      <c r="AX16" s="23">
        <f>'[3]Приложение по субвенции_МР_план'!AX17</f>
        <v>0</v>
      </c>
      <c r="AY16" s="23">
        <f>'[3]Приложение по субвенции_МР_план'!AY17</f>
        <v>0</v>
      </c>
      <c r="AZ16" s="23">
        <f>'[3]Приложение по субвенции_МР_план'!AZ17</f>
        <v>0</v>
      </c>
      <c r="BA16" s="23">
        <f>'[3]Приложение по субвенции_МР_план'!BA17</f>
        <v>0</v>
      </c>
      <c r="BB16" s="23">
        <f>'[3]Приложение по субвенции_МР_план'!BB17</f>
        <v>0</v>
      </c>
      <c r="BC16" s="23">
        <f>'[3]Приложение по субвенции_МР_план'!BC17</f>
        <v>0</v>
      </c>
      <c r="BD16" s="23">
        <f>'[3]Приложение по субвенции_МР_план'!BD17</f>
        <v>0</v>
      </c>
      <c r="BE16" s="23">
        <f>'[3]Приложение по субвенции_МР_план'!BE17</f>
        <v>623315</v>
      </c>
      <c r="BF16" s="23">
        <f>'[3]Приложение по субвенции_МР_план'!BF17</f>
        <v>0</v>
      </c>
      <c r="BG16" s="23">
        <f>'[3]Приложение по субвенции_МР_план'!BG17</f>
        <v>617609</v>
      </c>
      <c r="BH16" s="23">
        <f>'[3]Приложение по субвенции_МР_план'!BH17</f>
        <v>0</v>
      </c>
      <c r="BI16" s="24">
        <f>'[3]Приложение по субвенции_МР_план'!BI17</f>
        <v>0</v>
      </c>
      <c r="BJ16" s="23">
        <f>'[3]Приложение по субвенции_МР_план'!BM17</f>
        <v>19963000</v>
      </c>
      <c r="BK16" s="23">
        <f>'[3]Приложение по субвенции_МР_план'!BN17</f>
        <v>19963000</v>
      </c>
      <c r="BL16" s="23">
        <f>'[3]Приложение по субвенции_МР_план'!BO17</f>
        <v>19963000</v>
      </c>
      <c r="BM16" s="23">
        <f>'[3]Приложение по субвенции_МР_план'!BP17</f>
        <v>5948400</v>
      </c>
      <c r="BN16" s="23">
        <f>'[3]Приложение по субвенции_МР_план'!BQ17</f>
        <v>5948400</v>
      </c>
      <c r="BO16" s="23">
        <f>'[3]Приложение по субвенции_МР_план'!BR17</f>
        <v>5948400</v>
      </c>
      <c r="BP16" s="23">
        <f>'[3]Приложение по субвенции_МР_план'!BS17</f>
        <v>251300</v>
      </c>
      <c r="BQ16" s="23">
        <f>'[3]Приложение по субвенции_МР_план'!BT17</f>
        <v>251300</v>
      </c>
      <c r="BR16" s="24">
        <f>'[3]Приложение по субвенции_МР_план'!BU17</f>
        <v>251300</v>
      </c>
      <c r="BS16" s="23">
        <f>'[3]Приложение по субвенции_МР_план'!BV17</f>
        <v>2026100</v>
      </c>
      <c r="BT16" s="23">
        <f>'[3]Приложение по субвенции_МР_план'!BW17</f>
        <v>2797900</v>
      </c>
      <c r="BU16" s="23">
        <f>'[3]Приложение по субвенции_МР_план'!BX17</f>
        <v>3376800</v>
      </c>
      <c r="BV16" s="23">
        <f>'[3]Приложение по субвенции_МР_план'!BY17</f>
        <v>1540000</v>
      </c>
      <c r="BW16" s="23">
        <f>'[3]Приложение по субвенции_МР_план'!BZ17</f>
        <v>1540000</v>
      </c>
      <c r="BX16" s="23">
        <f>'[3]Приложение по субвенции_МР_план'!CA17</f>
        <v>1540000</v>
      </c>
      <c r="BY16" s="28">
        <f>'[3]Приложение по субвенции_МР_план'!CB17</f>
        <v>0</v>
      </c>
      <c r="BZ16" s="29">
        <f>'[3]Приложение по субвенции_МР_план'!CC17</f>
        <v>0</v>
      </c>
      <c r="CA16" s="30">
        <f>'[3]Приложение по субвенции_МР_план'!CD17</f>
        <v>0</v>
      </c>
      <c r="CD16" s="26"/>
      <c r="CE16" s="26"/>
      <c r="CF16" s="26"/>
      <c r="CG16" s="26"/>
    </row>
    <row r="17" spans="1:85" ht="41.4" x14ac:dyDescent="0.4">
      <c r="A17" s="27" t="s">
        <v>31</v>
      </c>
      <c r="B17" s="23">
        <f t="shared" si="5"/>
        <v>328781720</v>
      </c>
      <c r="C17" s="23">
        <f t="shared" si="6"/>
        <v>326998800</v>
      </c>
      <c r="D17" s="23">
        <f t="shared" si="7"/>
        <v>327685985</v>
      </c>
      <c r="E17" s="23">
        <f>'[3]Приложение по субвенции_МР_план'!E18</f>
        <v>5000</v>
      </c>
      <c r="F17" s="23">
        <f>'[3]Приложение по субвенции_МР_план'!F18</f>
        <v>5000</v>
      </c>
      <c r="G17" s="23">
        <f>'[3]Приложение по субвенции_МР_план'!G18</f>
        <v>5000</v>
      </c>
      <c r="H17" s="23">
        <f>'[3]Приложение по субвенции_МР_план'!H18</f>
        <v>3593000</v>
      </c>
      <c r="I17" s="23">
        <f>'[3]Приложение по субвенции_МР_план'!I18</f>
        <v>3093000</v>
      </c>
      <c r="J17" s="23">
        <f>'[3]Приложение по субвенции_МР_план'!J18</f>
        <v>3151000</v>
      </c>
      <c r="K17" s="23">
        <f>'[3]Приложение по субвенции_МР_план'!K18</f>
        <v>2387000</v>
      </c>
      <c r="L17" s="23">
        <f>'[3]Приложение по субвенции_МР_план'!L18</f>
        <v>2387000</v>
      </c>
      <c r="M17" s="24">
        <f>'[3]Приложение по субвенции_МР_план'!M18</f>
        <v>2387000</v>
      </c>
      <c r="N17" s="23">
        <f>'[3]Приложение по субвенции_МР_план'!N18</f>
        <v>592600</v>
      </c>
      <c r="O17" s="23">
        <f>'[3]Приложение по субвенции_МР_план'!O18</f>
        <v>592600</v>
      </c>
      <c r="P17" s="23">
        <f>'[3]Приложение по субвенции_МР_план'!P18</f>
        <v>592600</v>
      </c>
      <c r="Q17" s="23">
        <f>'[3]Приложение по субвенции_МР_план'!Q18</f>
        <v>1061600</v>
      </c>
      <c r="R17" s="23">
        <f>'[3]Приложение по субвенции_МР_план'!R18</f>
        <v>1061600</v>
      </c>
      <c r="S17" s="23">
        <f>'[3]Приложение по субвенции_МР_план'!S18</f>
        <v>1061600</v>
      </c>
      <c r="T17" s="23">
        <f>'[3]Приложение по субвенции_МР_план'!T18</f>
        <v>882000</v>
      </c>
      <c r="U17" s="23">
        <f>'[3]Приложение по субвенции_МР_план'!U18</f>
        <v>882000</v>
      </c>
      <c r="V17" s="23">
        <f>'[3]Приложение по субвенции_МР_план'!V18</f>
        <v>882000</v>
      </c>
      <c r="W17" s="23">
        <f>'[3]Приложение по субвенции_МР_план'!W18</f>
        <v>477500</v>
      </c>
      <c r="X17" s="23">
        <f>'[3]Приложение по субвенции_МР_план'!X18</f>
        <v>477500</v>
      </c>
      <c r="Y17" s="24">
        <f>'[3]Приложение по субвенции_МР_план'!Y18</f>
        <v>477500</v>
      </c>
      <c r="Z17" s="23">
        <f>'[3]Приложение по субвенции_МР_план'!Z18</f>
        <v>509300</v>
      </c>
      <c r="AA17" s="23">
        <f>'[3]Приложение по субвенции_МР_план'!AA18</f>
        <v>509300</v>
      </c>
      <c r="AB17" s="23">
        <f>'[3]Приложение по субвенции_МР_план'!AB18</f>
        <v>509300</v>
      </c>
      <c r="AC17" s="23">
        <f>'[3]Приложение по субвенции_МР_план'!AC18</f>
        <v>102281000</v>
      </c>
      <c r="AD17" s="23">
        <f>'[3]Приложение по субвенции_МР_план'!AD18</f>
        <v>102281000</v>
      </c>
      <c r="AE17" s="23">
        <f>'[3]Приложение по субвенции_МР_план'!AE18</f>
        <v>102281000</v>
      </c>
      <c r="AF17" s="23">
        <f>'[3]Приложение по субвенции_МР_план'!AF18</f>
        <v>178669000</v>
      </c>
      <c r="AG17" s="23">
        <f>'[3]Приложение по субвенции_МР_план'!AG18</f>
        <v>178669000</v>
      </c>
      <c r="AH17" s="23">
        <f>'[3]Приложение по субвенции_МР_план'!AH18</f>
        <v>178669000</v>
      </c>
      <c r="AI17" s="23">
        <f>'[3]Приложение по субвенции_МР_план'!AI18</f>
        <v>2909000</v>
      </c>
      <c r="AJ17" s="23">
        <f>'[3]Приложение по субвенции_МР_план'!AJ18</f>
        <v>2493000</v>
      </c>
      <c r="AK17" s="24">
        <f>'[3]Приложение по субвенции_МР_план'!AK18</f>
        <v>2493000</v>
      </c>
      <c r="AL17" s="23">
        <f>'[3]Приложение по субвенции_МР_план'!AL18</f>
        <v>13387000</v>
      </c>
      <c r="AM17" s="23">
        <f>'[3]Приложение по субвенции_МР_план'!AM18</f>
        <v>12460000</v>
      </c>
      <c r="AN17" s="23">
        <f>'[3]Приложение по субвенции_МР_план'!AN18</f>
        <v>12460000</v>
      </c>
      <c r="AO17" s="23">
        <f>'[3]Приложение по субвенции_МР_план'!AO18</f>
        <v>1964870</v>
      </c>
      <c r="AP17" s="23">
        <f>'[3]Приложение по субвенции_МР_план'!AP18</f>
        <v>1928450</v>
      </c>
      <c r="AQ17" s="23">
        <f>'[3]Приложение по субвенции_МР_план'!AQ18</f>
        <v>1938450</v>
      </c>
      <c r="AR17" s="23">
        <f>'[3]Приложение по субвенции_МР_план'!AR18</f>
        <v>4500</v>
      </c>
      <c r="AS17" s="23">
        <f>'[3]Приложение по субвенции_МР_план'!AS18</f>
        <v>4500</v>
      </c>
      <c r="AT17" s="23">
        <f>'[3]Приложение по субвенции_МР_план'!AT18</f>
        <v>4500</v>
      </c>
      <c r="AU17" s="23">
        <f>'[3]Приложение по субвенции_МР_план'!AU18</f>
        <v>0</v>
      </c>
      <c r="AV17" s="23">
        <f>'[3]Приложение по субвенции_МР_план'!AV18</f>
        <v>0</v>
      </c>
      <c r="AW17" s="24">
        <f>'[3]Приложение по субвенции_МР_план'!AW18</f>
        <v>0</v>
      </c>
      <c r="AX17" s="23">
        <f>'[3]Приложение по субвенции_МР_план'!AX18</f>
        <v>0</v>
      </c>
      <c r="AY17" s="23">
        <f>'[3]Приложение по субвенции_МР_план'!AY18</f>
        <v>0</v>
      </c>
      <c r="AZ17" s="23">
        <f>'[3]Приложение по субвенции_МР_план'!AZ18</f>
        <v>0</v>
      </c>
      <c r="BA17" s="23">
        <f>'[3]Приложение по субвенции_МР_план'!BA18</f>
        <v>0</v>
      </c>
      <c r="BB17" s="23">
        <f>'[3]Приложение по субвенции_МР_план'!BB18</f>
        <v>0</v>
      </c>
      <c r="BC17" s="23">
        <f>'[3]Приложение по субвенции_МР_план'!BC18</f>
        <v>0</v>
      </c>
      <c r="BD17" s="23">
        <f>'[3]Приложение по субвенции_МР_план'!BD18</f>
        <v>0</v>
      </c>
      <c r="BE17" s="23">
        <f>'[3]Приложение по субвенции_МР_план'!BE18</f>
        <v>0</v>
      </c>
      <c r="BF17" s="23">
        <f>'[3]Приложение по субвенции_МР_план'!BF18</f>
        <v>619185</v>
      </c>
      <c r="BG17" s="23">
        <f>'[3]Приложение по субвенции_МР_план'!BG18</f>
        <v>0</v>
      </c>
      <c r="BH17" s="23">
        <f>'[3]Приложение по субвенции_МР_план'!BH18</f>
        <v>0</v>
      </c>
      <c r="BI17" s="24">
        <f>'[3]Приложение по субвенции_МР_план'!BI18</f>
        <v>0</v>
      </c>
      <c r="BJ17" s="23">
        <f>'[3]Приложение по субвенции_МР_план'!BM18</f>
        <v>15850000</v>
      </c>
      <c r="BK17" s="23">
        <f>'[3]Приложение по субвенции_МР_план'!BN18</f>
        <v>15850000</v>
      </c>
      <c r="BL17" s="23">
        <f>'[3]Приложение по субвенции_МР_план'!BO18</f>
        <v>15850000</v>
      </c>
      <c r="BM17" s="23">
        <f>'[3]Приложение по субвенции_МР_план'!BP18</f>
        <v>2414700</v>
      </c>
      <c r="BN17" s="23">
        <f>'[3]Приложение по субвенции_МР_план'!BQ18</f>
        <v>2414700</v>
      </c>
      <c r="BO17" s="23">
        <f>'[3]Приложение по субвенции_МР_план'!BR18</f>
        <v>2414700</v>
      </c>
      <c r="BP17" s="23">
        <f>'[3]Приложение по субвенции_МР_план'!BS18</f>
        <v>251250</v>
      </c>
      <c r="BQ17" s="23">
        <f>'[3]Приложение по субвенции_МР_план'!BT18</f>
        <v>251250</v>
      </c>
      <c r="BR17" s="24">
        <f>'[3]Приложение по субвенции_МР_план'!BU18</f>
        <v>251250</v>
      </c>
      <c r="BS17" s="23">
        <f>'[3]Приложение по субвенции_МР_план'!BV18</f>
        <v>482400</v>
      </c>
      <c r="BT17" s="23">
        <f>'[3]Приложение по субвенции_МР_план'!BW18</f>
        <v>578900</v>
      </c>
      <c r="BU17" s="23">
        <f>'[3]Приложение по субвенции_МР_план'!BX18</f>
        <v>578900</v>
      </c>
      <c r="BV17" s="23">
        <f>'[3]Приложение по субвенции_МР_план'!BY18</f>
        <v>1060000</v>
      </c>
      <c r="BW17" s="23">
        <f>'[3]Приложение по субвенции_МР_план'!BZ18</f>
        <v>1060000</v>
      </c>
      <c r="BX17" s="23">
        <f>'[3]Приложение по субвенции_МР_план'!CA18</f>
        <v>1060000</v>
      </c>
      <c r="BY17" s="28">
        <f>'[3]Приложение по субвенции_МР_план'!CB18</f>
        <v>0</v>
      </c>
      <c r="BZ17" s="29">
        <f>'[3]Приложение по субвенции_МР_план'!CC18</f>
        <v>0</v>
      </c>
      <c r="CA17" s="30">
        <f>'[3]Приложение по субвенции_МР_план'!CD18</f>
        <v>0</v>
      </c>
      <c r="CD17" s="26"/>
      <c r="CE17" s="26"/>
      <c r="CF17" s="26"/>
      <c r="CG17" s="26"/>
    </row>
    <row r="18" spans="1:85" ht="41.4" x14ac:dyDescent="0.4">
      <c r="A18" s="27" t="s">
        <v>32</v>
      </c>
      <c r="B18" s="23">
        <f t="shared" si="5"/>
        <v>344824376.48000002</v>
      </c>
      <c r="C18" s="23">
        <f t="shared" si="6"/>
        <v>340942530</v>
      </c>
      <c r="D18" s="23">
        <f t="shared" si="7"/>
        <v>341076440</v>
      </c>
      <c r="E18" s="23">
        <f>'[3]Приложение по субвенции_МР_план'!E19</f>
        <v>0</v>
      </c>
      <c r="F18" s="23">
        <f>'[3]Приложение по субвенции_МР_план'!F19</f>
        <v>0</v>
      </c>
      <c r="G18" s="23">
        <f>'[3]Приложение по субвенции_МР_план'!G19</f>
        <v>0</v>
      </c>
      <c r="H18" s="23">
        <f>'[3]Приложение по субвенции_МР_план'!H19</f>
        <v>2642000</v>
      </c>
      <c r="I18" s="23">
        <f>'[3]Приложение по субвенции_МР_план'!I19</f>
        <v>2142000</v>
      </c>
      <c r="J18" s="23">
        <f>'[3]Приложение по субвенции_МР_план'!J19</f>
        <v>2209000</v>
      </c>
      <c r="K18" s="23">
        <f>'[3]Приложение по субвенции_МР_план'!K19</f>
        <v>1843000</v>
      </c>
      <c r="L18" s="23">
        <f>'[3]Приложение по субвенции_МР_план'!L19</f>
        <v>1843000</v>
      </c>
      <c r="M18" s="24">
        <f>'[3]Приложение по субвенции_МР_план'!M19</f>
        <v>1843000</v>
      </c>
      <c r="N18" s="23">
        <f>'[3]Приложение по субвенции_МР_план'!N19</f>
        <v>606800</v>
      </c>
      <c r="O18" s="23">
        <f>'[3]Приложение по субвенции_МР_план'!O19</f>
        <v>606800</v>
      </c>
      <c r="P18" s="23">
        <f>'[3]Приложение по субвенции_МР_план'!P19</f>
        <v>606800</v>
      </c>
      <c r="Q18" s="23">
        <f>'[3]Приложение по субвенции_МР_план'!Q19</f>
        <v>1087200</v>
      </c>
      <c r="R18" s="23">
        <f>'[3]Приложение по субвенции_МР_план'!R19</f>
        <v>1087200</v>
      </c>
      <c r="S18" s="23">
        <f>'[3]Приложение по субвенции_МР_план'!S19</f>
        <v>1087200</v>
      </c>
      <c r="T18" s="23">
        <f>'[3]Приложение по субвенции_МР_план'!T19</f>
        <v>853300</v>
      </c>
      <c r="U18" s="23">
        <f>'[3]Приложение по субвенции_МР_план'!U19</f>
        <v>853300</v>
      </c>
      <c r="V18" s="23">
        <f>'[3]Приложение по субвенции_МР_план'!V19</f>
        <v>853300</v>
      </c>
      <c r="W18" s="23">
        <f>'[3]Приложение по субвенции_МР_план'!W19</f>
        <v>498700</v>
      </c>
      <c r="X18" s="23">
        <f>'[3]Приложение по субвенции_МР_план'!X19</f>
        <v>498700</v>
      </c>
      <c r="Y18" s="24">
        <f>'[3]Приложение по субвенции_МР_план'!Y19</f>
        <v>498700</v>
      </c>
      <c r="Z18" s="23">
        <f>'[3]Приложение по субвенции_МР_план'!Z19</f>
        <v>254700</v>
      </c>
      <c r="AA18" s="23">
        <f>'[3]Приложение по субвенции_МР_план'!AA19</f>
        <v>254700</v>
      </c>
      <c r="AB18" s="23">
        <f>'[3]Приложение по субвенции_МР_план'!AB19</f>
        <v>254700</v>
      </c>
      <c r="AC18" s="23">
        <f>'[3]Приложение по субвенции_МР_план'!AC19</f>
        <v>34344000</v>
      </c>
      <c r="AD18" s="23">
        <f>'[3]Приложение по субвенции_МР_план'!AD19</f>
        <v>34344000</v>
      </c>
      <c r="AE18" s="23">
        <f>'[3]Приложение по субвенции_МР_план'!AE19</f>
        <v>34344000</v>
      </c>
      <c r="AF18" s="23">
        <f>'[3]Приложение по субвенции_МР_план'!AF19</f>
        <v>261401000</v>
      </c>
      <c r="AG18" s="23">
        <f>'[3]Приложение по субвенции_МР_план'!AG19</f>
        <v>261401000</v>
      </c>
      <c r="AH18" s="23">
        <f>'[3]Приложение по субвенции_МР_план'!AH19</f>
        <v>261401000</v>
      </c>
      <c r="AI18" s="23">
        <f>'[3]Приложение по субвенции_МР_план'!AI19</f>
        <v>2966000</v>
      </c>
      <c r="AJ18" s="23">
        <f>'[3]Приложение по субвенции_МР_план'!AJ19</f>
        <v>2639000</v>
      </c>
      <c r="AK18" s="24">
        <f>'[3]Приложение по субвенции_МР_план'!AK19</f>
        <v>2639000</v>
      </c>
      <c r="AL18" s="23">
        <f>'[3]Приложение по субвенции_МР_план'!AL19</f>
        <v>13109000</v>
      </c>
      <c r="AM18" s="23">
        <f>'[3]Приложение по субвенции_МР_план'!AM19</f>
        <v>12641000</v>
      </c>
      <c r="AN18" s="23">
        <f>'[3]Приложение по субвенции_МР_план'!AN19</f>
        <v>12641000</v>
      </c>
      <c r="AO18" s="23">
        <f>'[3]Приложение по субвенции_МР_план'!AO19</f>
        <v>2974240</v>
      </c>
      <c r="AP18" s="23">
        <f>'[3]Приложение по субвенции_МР_план'!AP19</f>
        <v>2806780</v>
      </c>
      <c r="AQ18" s="23">
        <f>'[3]Приложение по субвенции_МР_план'!AQ19</f>
        <v>2873690</v>
      </c>
      <c r="AR18" s="23">
        <f>'[3]Приложение по субвенции_МР_план'!AR19</f>
        <v>12500</v>
      </c>
      <c r="AS18" s="23">
        <f>'[3]Приложение по субвенции_МР_план'!AS19</f>
        <v>12500</v>
      </c>
      <c r="AT18" s="23">
        <f>'[3]Приложение по субвенции_МР_план'!AT19</f>
        <v>12500</v>
      </c>
      <c r="AU18" s="23">
        <f>'[3]Приложение по субвенции_МР_план'!AU19</f>
        <v>0</v>
      </c>
      <c r="AV18" s="23">
        <f>'[3]Приложение по субвенции_МР_план'!AV19</f>
        <v>0</v>
      </c>
      <c r="AW18" s="24">
        <f>'[3]Приложение по субвенции_МР_план'!AW19</f>
        <v>0</v>
      </c>
      <c r="AX18" s="23">
        <f>'[3]Приложение по субвенции_МР_план'!AX19</f>
        <v>0</v>
      </c>
      <c r="AY18" s="23">
        <f>'[3]Приложение по субвенции_МР_план'!AY19</f>
        <v>0</v>
      </c>
      <c r="AZ18" s="23">
        <f>'[3]Приложение по субвенции_МР_план'!AZ19</f>
        <v>0</v>
      </c>
      <c r="BA18" s="23">
        <f>'[3]Приложение по субвенции_МР_план'!BA19</f>
        <v>2419386.48</v>
      </c>
      <c r="BB18" s="23">
        <f>'[3]Приложение по субвенции_МР_план'!BB19</f>
        <v>0</v>
      </c>
      <c r="BC18" s="23">
        <f>'[3]Приложение по субвенции_МР_план'!BC19</f>
        <v>0</v>
      </c>
      <c r="BD18" s="23">
        <f>'[3]Приложение по субвенции_МР_план'!BD19</f>
        <v>0</v>
      </c>
      <c r="BE18" s="23">
        <f>'[3]Приложение по субвенции_МР_план'!BE19</f>
        <v>0</v>
      </c>
      <c r="BF18" s="23">
        <f>'[3]Приложение по субвенции_МР_план'!BF19</f>
        <v>0</v>
      </c>
      <c r="BG18" s="23">
        <f>'[3]Приложение по субвенции_МР_план'!BG19</f>
        <v>0</v>
      </c>
      <c r="BH18" s="23">
        <f>'[3]Приложение по субвенции_МР_план'!BH19</f>
        <v>0</v>
      </c>
      <c r="BI18" s="24">
        <f>'[3]Приложение по субвенции_МР_план'!BI19</f>
        <v>0</v>
      </c>
      <c r="BJ18" s="23">
        <f>'[3]Приложение по субвенции_МР_план'!BM19</f>
        <v>13903000</v>
      </c>
      <c r="BK18" s="23">
        <f>'[3]Приложение по субвенции_МР_план'!BN19</f>
        <v>13903000</v>
      </c>
      <c r="BL18" s="23">
        <f>'[3]Приложение по субвенции_МР_план'!BO19</f>
        <v>13903000</v>
      </c>
      <c r="BM18" s="23">
        <f>'[3]Приложение по субвенции_МР_план'!BP19</f>
        <v>3018800</v>
      </c>
      <c r="BN18" s="23">
        <f>'[3]Приложение по субвенции_МР_план'!BQ19</f>
        <v>3018800</v>
      </c>
      <c r="BO18" s="23">
        <f>'[3]Приложение по субвенции_МР_план'!BR19</f>
        <v>3018800</v>
      </c>
      <c r="BP18" s="23">
        <f>'[3]Приложение по субвенции_МР_план'!BS19</f>
        <v>251250</v>
      </c>
      <c r="BQ18" s="23">
        <f>'[3]Приложение по субвенции_МР_план'!BT19</f>
        <v>251250</v>
      </c>
      <c r="BR18" s="24">
        <f>'[3]Приложение по субвенции_МР_план'!BU19</f>
        <v>251250</v>
      </c>
      <c r="BS18" s="23">
        <f>'[3]Приложение по субвенции_МР_план'!BV19</f>
        <v>96500</v>
      </c>
      <c r="BT18" s="23">
        <f>'[3]Приложение по субвенции_МР_план'!BW19</f>
        <v>96500</v>
      </c>
      <c r="BU18" s="23">
        <f>'[3]Приложение по субвенции_МР_план'!BX19</f>
        <v>96500</v>
      </c>
      <c r="BV18" s="23">
        <f>'[3]Приложение по субвенции_МР_план'!BY19</f>
        <v>2543000</v>
      </c>
      <c r="BW18" s="23">
        <f>'[3]Приложение по субвенции_МР_план'!BZ19</f>
        <v>2543000</v>
      </c>
      <c r="BX18" s="23">
        <f>'[3]Приложение по субвенции_МР_план'!CA19</f>
        <v>2543000</v>
      </c>
      <c r="BY18" s="28">
        <f>'[3]Приложение по субвенции_МР_план'!CB19</f>
        <v>0</v>
      </c>
      <c r="BZ18" s="29">
        <f>'[3]Приложение по субвенции_МР_план'!CC19</f>
        <v>0</v>
      </c>
      <c r="CA18" s="30">
        <f>'[3]Приложение по субвенции_МР_план'!CD19</f>
        <v>0</v>
      </c>
      <c r="CD18" s="26"/>
      <c r="CE18" s="26"/>
      <c r="CF18" s="26"/>
      <c r="CG18" s="26"/>
    </row>
    <row r="19" spans="1:85" ht="41.4" x14ac:dyDescent="0.4">
      <c r="A19" s="27" t="s">
        <v>33</v>
      </c>
      <c r="B19" s="23">
        <f t="shared" si="5"/>
        <v>311601320</v>
      </c>
      <c r="C19" s="23">
        <f t="shared" si="6"/>
        <v>312657680</v>
      </c>
      <c r="D19" s="23">
        <f t="shared" si="7"/>
        <v>310924060</v>
      </c>
      <c r="E19" s="23">
        <f>'[3]Приложение по субвенции_МР_план'!E20</f>
        <v>4000</v>
      </c>
      <c r="F19" s="23">
        <f>'[3]Приложение по субвенции_МР_план'!F20</f>
        <v>4000</v>
      </c>
      <c r="G19" s="23">
        <f>'[3]Приложение по субвенции_МР_план'!G20</f>
        <v>4000</v>
      </c>
      <c r="H19" s="23">
        <f>'[3]Приложение по субвенции_МР_план'!H20</f>
        <v>2412000</v>
      </c>
      <c r="I19" s="23">
        <f>'[3]Приложение по субвенции_МР_план'!I20</f>
        <v>1912000</v>
      </c>
      <c r="J19" s="23">
        <f>'[3]Приложение по субвенции_МР_план'!J20</f>
        <v>1997000</v>
      </c>
      <c r="K19" s="23">
        <f>'[3]Приложение по субвенции_МР_план'!K20</f>
        <v>1720000</v>
      </c>
      <c r="L19" s="23">
        <f>'[3]Приложение по субвенции_МР_план'!L20</f>
        <v>1720000</v>
      </c>
      <c r="M19" s="24">
        <f>'[3]Приложение по субвенции_МР_план'!M20</f>
        <v>1720000</v>
      </c>
      <c r="N19" s="23">
        <f>'[3]Приложение по субвенции_МР_план'!N20</f>
        <v>597800</v>
      </c>
      <c r="O19" s="23">
        <f>'[3]Приложение по субвенции_МР_план'!O20</f>
        <v>597800</v>
      </c>
      <c r="P19" s="23">
        <f>'[3]Приложение по субвенции_МР_план'!P20</f>
        <v>597800</v>
      </c>
      <c r="Q19" s="23">
        <f>'[3]Приложение по субвенции_МР_план'!Q20</f>
        <v>1248500</v>
      </c>
      <c r="R19" s="23">
        <f>'[3]Приложение по субвенции_МР_план'!R20</f>
        <v>1248500</v>
      </c>
      <c r="S19" s="23">
        <f>'[3]Приложение по субвенции_МР_план'!S20</f>
        <v>1248500</v>
      </c>
      <c r="T19" s="23">
        <f>'[3]Приложение по субвенции_МР_план'!T20</f>
        <v>834100</v>
      </c>
      <c r="U19" s="23">
        <f>'[3]Приложение по субвенции_МР_план'!U20</f>
        <v>834100</v>
      </c>
      <c r="V19" s="23">
        <f>'[3]Приложение по субвенции_МР_план'!V20</f>
        <v>834100</v>
      </c>
      <c r="W19" s="23">
        <f>'[3]Приложение по субвенции_МР_план'!W20</f>
        <v>473800</v>
      </c>
      <c r="X19" s="23">
        <f>'[3]Приложение по субвенции_МР_план'!X20</f>
        <v>473800</v>
      </c>
      <c r="Y19" s="24">
        <f>'[3]Приложение по субвенции_МР_план'!Y20</f>
        <v>473800</v>
      </c>
      <c r="Z19" s="23">
        <f>'[3]Приложение по субвенции_МР_план'!Z20</f>
        <v>169800</v>
      </c>
      <c r="AA19" s="23">
        <f>'[3]Приложение по субвенции_МР_план'!AA20</f>
        <v>169800</v>
      </c>
      <c r="AB19" s="23">
        <f>'[3]Приложение по субвенции_МР_план'!AB20</f>
        <v>169800</v>
      </c>
      <c r="AC19" s="23">
        <f>'[3]Приложение по субвенции_МР_план'!AC20</f>
        <v>69470000</v>
      </c>
      <c r="AD19" s="23">
        <f>'[3]Приложение по субвенции_МР_план'!AD20</f>
        <v>69470000</v>
      </c>
      <c r="AE19" s="23">
        <f>'[3]Приложение по субвенции_МР_план'!AE20</f>
        <v>69470000</v>
      </c>
      <c r="AF19" s="23">
        <f>'[3]Приложение по субвенции_МР_план'!AF20</f>
        <v>199730000</v>
      </c>
      <c r="AG19" s="23">
        <f>'[3]Приложение по субвенции_МР_план'!AG20</f>
        <v>199730000</v>
      </c>
      <c r="AH19" s="23">
        <f>'[3]Приложение по субвенции_МР_план'!AH20</f>
        <v>199730000</v>
      </c>
      <c r="AI19" s="23">
        <f>'[3]Приложение по субвенции_МР_план'!AI20</f>
        <v>3129000</v>
      </c>
      <c r="AJ19" s="23">
        <f>'[3]Приложение по субвенции_МР_план'!AJ20</f>
        <v>2764000</v>
      </c>
      <c r="AK19" s="24">
        <f>'[3]Приложение по субвенции_МР_план'!AK20</f>
        <v>2764000</v>
      </c>
      <c r="AL19" s="23">
        <f>'[3]Приложение по субвенции_МР_план'!AL20</f>
        <v>9801000</v>
      </c>
      <c r="AM19" s="23">
        <f>'[3]Приложение по субвенции_МР_план'!AM20</f>
        <v>9755000</v>
      </c>
      <c r="AN19" s="23">
        <f>'[3]Приложение по субвенции_МР_план'!AN20</f>
        <v>9755000</v>
      </c>
      <c r="AO19" s="23">
        <f>'[3]Приложение по субвенции_МР_план'!AO20</f>
        <v>1451220</v>
      </c>
      <c r="AP19" s="23">
        <f>'[3]Приложение по субвенции_МР_план'!AP20</f>
        <v>3418580</v>
      </c>
      <c r="AQ19" s="23">
        <f>'[3]Приложение по субвенции_МР_план'!AQ20</f>
        <v>1599960</v>
      </c>
      <c r="AR19" s="23">
        <f>'[3]Приложение по субвенции_МР_план'!AR20</f>
        <v>5000</v>
      </c>
      <c r="AS19" s="23">
        <f>'[3]Приложение по субвенции_МР_план'!AS20</f>
        <v>5000</v>
      </c>
      <c r="AT19" s="23">
        <f>'[3]Приложение по субвенции_МР_план'!AT20</f>
        <v>5000</v>
      </c>
      <c r="AU19" s="23">
        <f>'[3]Приложение по субвенции_МР_план'!AU20</f>
        <v>0</v>
      </c>
      <c r="AV19" s="23">
        <f>'[3]Приложение по субвенции_МР_план'!AV20</f>
        <v>0</v>
      </c>
      <c r="AW19" s="24">
        <f>'[3]Приложение по субвенции_МР_план'!AW20</f>
        <v>0</v>
      </c>
      <c r="AX19" s="23">
        <f>'[3]Приложение по субвенции_МР_план'!AX20</f>
        <v>0</v>
      </c>
      <c r="AY19" s="23">
        <f>'[3]Приложение по субвенции_МР_план'!AY20</f>
        <v>0</v>
      </c>
      <c r="AZ19" s="23">
        <f>'[3]Приложение по субвенции_МР_план'!AZ20</f>
        <v>0</v>
      </c>
      <c r="BA19" s="23">
        <f>'[3]Приложение по субвенции_МР_план'!BA20</f>
        <v>0</v>
      </c>
      <c r="BB19" s="23">
        <f>'[3]Приложение по субвенции_МР_план'!BB20</f>
        <v>0</v>
      </c>
      <c r="BC19" s="23">
        <f>'[3]Приложение по субвенции_МР_план'!BC20</f>
        <v>0</v>
      </c>
      <c r="BD19" s="23">
        <f>'[3]Приложение по субвенции_МР_план'!BD20</f>
        <v>0</v>
      </c>
      <c r="BE19" s="23">
        <f>'[3]Приложение по субвенции_МР_план'!BE20</f>
        <v>0</v>
      </c>
      <c r="BF19" s="23">
        <f>'[3]Приложение по субвенции_МР_план'!BF20</f>
        <v>0</v>
      </c>
      <c r="BG19" s="23">
        <f>'[3]Приложение по субвенции_МР_план'!BG20</f>
        <v>0</v>
      </c>
      <c r="BH19" s="23">
        <f>'[3]Приложение по субвенции_МР_план'!BH20</f>
        <v>0</v>
      </c>
      <c r="BI19" s="24">
        <f>'[3]Приложение по субвенции_МР_план'!BI20</f>
        <v>0</v>
      </c>
      <c r="BJ19" s="23">
        <f>'[3]Приложение по субвенции_МР_план'!BM20</f>
        <v>15392000</v>
      </c>
      <c r="BK19" s="23">
        <f>'[3]Приложение по субвенции_МР_план'!BN20</f>
        <v>15392000</v>
      </c>
      <c r="BL19" s="23">
        <f>'[3]Приложение по субвенции_МР_план'!BO20</f>
        <v>15392000</v>
      </c>
      <c r="BM19" s="23">
        <f>'[3]Приложение по субвенции_МР_план'!BP20</f>
        <v>2414700</v>
      </c>
      <c r="BN19" s="23">
        <f>'[3]Приложение по субвенции_МР_план'!BQ20</f>
        <v>2414700</v>
      </c>
      <c r="BO19" s="23">
        <f>'[3]Приложение по субвенции_МР_план'!BR20</f>
        <v>2414700</v>
      </c>
      <c r="BP19" s="23">
        <f>'[3]Приложение по субвенции_МР_план'!BS20</f>
        <v>201000</v>
      </c>
      <c r="BQ19" s="23">
        <f>'[3]Приложение по субвенции_МР_план'!BT20</f>
        <v>201000</v>
      </c>
      <c r="BR19" s="24">
        <f>'[3]Приложение по субвенции_МР_план'!BU20</f>
        <v>201000</v>
      </c>
      <c r="BS19" s="23">
        <f>'[3]Приложение по субвенции_МР_план'!BV20</f>
        <v>289400</v>
      </c>
      <c r="BT19" s="23">
        <f>'[3]Приложение по субвенции_МР_план'!BW20</f>
        <v>289400</v>
      </c>
      <c r="BU19" s="23">
        <f>'[3]Приложение по субвенции_МР_план'!BX20</f>
        <v>289400</v>
      </c>
      <c r="BV19" s="23">
        <f>'[3]Приложение по субвенции_МР_план'!BY20</f>
        <v>2258000</v>
      </c>
      <c r="BW19" s="23">
        <f>'[3]Приложение по субвенции_МР_план'!BZ20</f>
        <v>2258000</v>
      </c>
      <c r="BX19" s="23">
        <f>'[3]Приложение по субвенции_МР_план'!CA20</f>
        <v>2258000</v>
      </c>
      <c r="BY19" s="28">
        <f>'[3]Приложение по субвенции_МР_план'!CB20</f>
        <v>0</v>
      </c>
      <c r="BZ19" s="29">
        <f>'[3]Приложение по субвенции_МР_план'!CC20</f>
        <v>0</v>
      </c>
      <c r="CA19" s="30">
        <f>'[3]Приложение по субвенции_МР_план'!CD20</f>
        <v>0</v>
      </c>
      <c r="CD19" s="26"/>
      <c r="CE19" s="26"/>
      <c r="CF19" s="26"/>
      <c r="CG19" s="26"/>
    </row>
    <row r="20" spans="1:85" ht="41.4" x14ac:dyDescent="0.4">
      <c r="A20" s="27" t="s">
        <v>34</v>
      </c>
      <c r="B20" s="23">
        <f t="shared" si="5"/>
        <v>212675700</v>
      </c>
      <c r="C20" s="23">
        <f t="shared" si="6"/>
        <v>211889150</v>
      </c>
      <c r="D20" s="23">
        <f t="shared" si="7"/>
        <v>211918350</v>
      </c>
      <c r="E20" s="23">
        <f>'[3]Приложение по субвенции_МР_план'!E21</f>
        <v>5000</v>
      </c>
      <c r="F20" s="23">
        <f>'[3]Приложение по субвенции_МР_план'!F21</f>
        <v>6000</v>
      </c>
      <c r="G20" s="23">
        <f>'[3]Приложение по субвенции_МР_план'!G21</f>
        <v>5200</v>
      </c>
      <c r="H20" s="23">
        <f>'[3]Приложение по субвенции_МР_план'!H21</f>
        <v>2112000</v>
      </c>
      <c r="I20" s="23">
        <f>'[3]Приложение по субвенции_МР_план'!I21</f>
        <v>1662000</v>
      </c>
      <c r="J20" s="23">
        <f>'[3]Приложение по субвенции_МР_план'!J21</f>
        <v>1692000</v>
      </c>
      <c r="K20" s="23">
        <f>'[3]Приложение по субвенции_МР_план'!K21</f>
        <v>1935000</v>
      </c>
      <c r="L20" s="23">
        <f>'[3]Приложение по субвенции_МР_план'!L21</f>
        <v>1935000</v>
      </c>
      <c r="M20" s="24">
        <f>'[3]Приложение по субвенции_МР_план'!M21</f>
        <v>1935000</v>
      </c>
      <c r="N20" s="23">
        <f>'[3]Приложение по субвенции_МР_план'!N21</f>
        <v>551000</v>
      </c>
      <c r="O20" s="23">
        <f>'[3]Приложение по субвенции_МР_план'!O21</f>
        <v>551000</v>
      </c>
      <c r="P20" s="23">
        <f>'[3]Приложение по субвенции_МР_план'!P21</f>
        <v>551000</v>
      </c>
      <c r="Q20" s="23">
        <f>'[3]Приложение по субвенции_МР_план'!Q21</f>
        <v>588000</v>
      </c>
      <c r="R20" s="23">
        <f>'[3]Приложение по субвенции_МР_план'!R21</f>
        <v>588000</v>
      </c>
      <c r="S20" s="23">
        <f>'[3]Приложение по субвенции_МР_план'!S21</f>
        <v>588000</v>
      </c>
      <c r="T20" s="23">
        <f>'[3]Приложение по субвенции_МР_план'!T21</f>
        <v>781200</v>
      </c>
      <c r="U20" s="23">
        <f>'[3]Приложение по субвенции_МР_план'!U21</f>
        <v>781200</v>
      </c>
      <c r="V20" s="23">
        <f>'[3]Приложение по субвенции_МР_план'!V21</f>
        <v>781200</v>
      </c>
      <c r="W20" s="23">
        <f>'[3]Приложение по субвенции_МР_план'!W21</f>
        <v>546000</v>
      </c>
      <c r="X20" s="23">
        <f>'[3]Приложение по субвенции_МР_план'!X21</f>
        <v>546000</v>
      </c>
      <c r="Y20" s="24">
        <f>'[3]Приложение по субвенции_МР_план'!Y21</f>
        <v>546000</v>
      </c>
      <c r="Z20" s="23">
        <f>'[3]Приложение по субвенции_МР_план'!Z21</f>
        <v>184000</v>
      </c>
      <c r="AA20" s="23">
        <f>'[3]Приложение по субвенции_МР_план'!AA21</f>
        <v>184000</v>
      </c>
      <c r="AB20" s="23">
        <f>'[3]Приложение по субвенции_МР_план'!AB21</f>
        <v>184000</v>
      </c>
      <c r="AC20" s="23">
        <f>'[3]Приложение по субвенции_МР_план'!AC21</f>
        <v>27770000</v>
      </c>
      <c r="AD20" s="23">
        <f>'[3]Приложение по субвенции_МР_план'!AD21</f>
        <v>27770000</v>
      </c>
      <c r="AE20" s="23">
        <f>'[3]Приложение по субвенции_МР_план'!AE21</f>
        <v>27770000</v>
      </c>
      <c r="AF20" s="23">
        <f>'[3]Приложение по субвенции_МР_план'!AF21</f>
        <v>153422000</v>
      </c>
      <c r="AG20" s="23">
        <f>'[3]Приложение по субвенции_МР_план'!AG21</f>
        <v>153422000</v>
      </c>
      <c r="AH20" s="23">
        <f>'[3]Приложение по субвенции_МР_план'!AH21</f>
        <v>153422000</v>
      </c>
      <c r="AI20" s="23">
        <f>'[3]Приложение по субвенции_МР_план'!AI21</f>
        <v>1210000</v>
      </c>
      <c r="AJ20" s="23">
        <f>'[3]Приложение по субвенции_МР_план'!AJ21</f>
        <v>1069000</v>
      </c>
      <c r="AK20" s="24">
        <f>'[3]Приложение по субвенции_МР_план'!AK21</f>
        <v>1069000</v>
      </c>
      <c r="AL20" s="23">
        <f>'[3]Приложение по субвенции_МР_план'!AL21</f>
        <v>7053000</v>
      </c>
      <c r="AM20" s="23">
        <f>'[3]Приложение по субвенции_МР_план'!AM21</f>
        <v>6854000</v>
      </c>
      <c r="AN20" s="23">
        <f>'[3]Приложение по субвенции_МР_план'!AN21</f>
        <v>6854000</v>
      </c>
      <c r="AO20" s="23">
        <f>'[3]Приложение по субвенции_МР_план'!AO21</f>
        <v>1384150</v>
      </c>
      <c r="AP20" s="23">
        <f>'[3]Приложение по субвенции_МР_план'!AP21</f>
        <v>1386600</v>
      </c>
      <c r="AQ20" s="23">
        <f>'[3]Приложение по субвенции_МР_план'!AQ21</f>
        <v>1386600</v>
      </c>
      <c r="AR20" s="23">
        <f>'[3]Приложение по субвенции_МР_план'!AR21</f>
        <v>3000</v>
      </c>
      <c r="AS20" s="23">
        <f>'[3]Приложение по субвенции_МР_план'!AS21</f>
        <v>3000</v>
      </c>
      <c r="AT20" s="23">
        <f>'[3]Приложение по субвенции_МР_план'!AT21</f>
        <v>3000</v>
      </c>
      <c r="AU20" s="23">
        <f>'[3]Приложение по субвенции_МР_план'!AU21</f>
        <v>0</v>
      </c>
      <c r="AV20" s="23">
        <f>'[3]Приложение по субвенции_МР_план'!AV21</f>
        <v>0</v>
      </c>
      <c r="AW20" s="24">
        <f>'[3]Приложение по субвенции_МР_план'!AW21</f>
        <v>0</v>
      </c>
      <c r="AX20" s="23">
        <f>'[3]Приложение по субвенции_МР_план'!AX21</f>
        <v>0</v>
      </c>
      <c r="AY20" s="23">
        <f>'[3]Приложение по субвенции_МР_план'!AY21</f>
        <v>0</v>
      </c>
      <c r="AZ20" s="23">
        <f>'[3]Приложение по субвенции_МР_план'!AZ21</f>
        <v>0</v>
      </c>
      <c r="BA20" s="23">
        <f>'[3]Приложение по субвенции_МР_план'!BA21</f>
        <v>0</v>
      </c>
      <c r="BB20" s="23">
        <f>'[3]Приложение по субвенции_МР_план'!BB21</f>
        <v>0</v>
      </c>
      <c r="BC20" s="23">
        <f>'[3]Приложение по субвенции_МР_план'!BC21</f>
        <v>0</v>
      </c>
      <c r="BD20" s="23">
        <f>'[3]Приложение по субвенции_МР_план'!BD21</f>
        <v>0</v>
      </c>
      <c r="BE20" s="23">
        <f>'[3]Приложение по субвенции_МР_план'!BE21</f>
        <v>0</v>
      </c>
      <c r="BF20" s="23">
        <f>'[3]Приложение по субвенции_МР_план'!BF21</f>
        <v>0</v>
      </c>
      <c r="BG20" s="23">
        <f>'[3]Приложение по субвенции_МР_план'!BG21</f>
        <v>0</v>
      </c>
      <c r="BH20" s="23">
        <f>'[3]Приложение по субвенции_МР_план'!BH21</f>
        <v>0</v>
      </c>
      <c r="BI20" s="24">
        <f>'[3]Приложение по субвенции_МР_план'!BI21</f>
        <v>0</v>
      </c>
      <c r="BJ20" s="23">
        <f>'[3]Приложение по субвенции_МР_план'!BM21</f>
        <v>11210000</v>
      </c>
      <c r="BK20" s="23">
        <f>'[3]Приложение по субвенции_МР_план'!BN21</f>
        <v>11210000</v>
      </c>
      <c r="BL20" s="23">
        <f>'[3]Приложение по субвенции_МР_план'!BO21</f>
        <v>11210000</v>
      </c>
      <c r="BM20" s="23">
        <f>'[3]Приложение по субвенции_МР_план'!BP21</f>
        <v>1810700</v>
      </c>
      <c r="BN20" s="23">
        <f>'[3]Приложение по субвенции_МР_план'!BQ21</f>
        <v>1810700</v>
      </c>
      <c r="BO20" s="23">
        <f>'[3]Приложение по субвенции_МР_план'!BR21</f>
        <v>1810700</v>
      </c>
      <c r="BP20" s="23">
        <f>'[3]Приложение по субвенции_МР_план'!BS21</f>
        <v>50250</v>
      </c>
      <c r="BQ20" s="23">
        <f>'[3]Приложение по субвенции_МР_план'!BT21</f>
        <v>50250</v>
      </c>
      <c r="BR20" s="24">
        <f>'[3]Приложение по субвенции_МР_план'!BU21</f>
        <v>50250</v>
      </c>
      <c r="BS20" s="23">
        <f>'[3]Приложение по субвенции_МР_план'!BV21</f>
        <v>289400</v>
      </c>
      <c r="BT20" s="23">
        <f>'[3]Приложение по субвенции_МР_план'!BW21</f>
        <v>289400</v>
      </c>
      <c r="BU20" s="23">
        <f>'[3]Приложение по субвенции_МР_план'!BX21</f>
        <v>289400</v>
      </c>
      <c r="BV20" s="23">
        <f>'[3]Приложение по субвенции_МР_план'!BY21</f>
        <v>1771000</v>
      </c>
      <c r="BW20" s="23">
        <f>'[3]Приложение по субвенции_МР_план'!BZ21</f>
        <v>1771000</v>
      </c>
      <c r="BX20" s="23">
        <f>'[3]Приложение по субвенции_МР_план'!CA21</f>
        <v>1771000</v>
      </c>
      <c r="BY20" s="28">
        <f>'[3]Приложение по субвенции_МР_план'!CB21</f>
        <v>0</v>
      </c>
      <c r="BZ20" s="29">
        <f>'[3]Приложение по субвенции_МР_план'!CC21</f>
        <v>0</v>
      </c>
      <c r="CA20" s="30">
        <f>'[3]Приложение по субвенции_МР_план'!CD21</f>
        <v>0</v>
      </c>
      <c r="CD20" s="26"/>
      <c r="CE20" s="26"/>
      <c r="CF20" s="26"/>
      <c r="CG20" s="26"/>
    </row>
    <row r="21" spans="1:85" ht="41.4" x14ac:dyDescent="0.4">
      <c r="A21" s="27" t="s">
        <v>35</v>
      </c>
      <c r="B21" s="23">
        <f t="shared" si="5"/>
        <v>306735164</v>
      </c>
      <c r="C21" s="23">
        <f t="shared" si="6"/>
        <v>304282430</v>
      </c>
      <c r="D21" s="23">
        <f t="shared" si="7"/>
        <v>304436210</v>
      </c>
      <c r="E21" s="23">
        <f>'[3]Приложение по субвенции_МР_план'!E22</f>
        <v>5000</v>
      </c>
      <c r="F21" s="23">
        <f>'[3]Приложение по субвенции_МР_план'!F22</f>
        <v>6000</v>
      </c>
      <c r="G21" s="23">
        <f>'[3]Приложение по субвенции_МР_план'!G22</f>
        <v>6500</v>
      </c>
      <c r="H21" s="23">
        <f>'[3]Приложение по субвенции_МР_план'!H22</f>
        <v>3142000</v>
      </c>
      <c r="I21" s="23">
        <f>'[3]Приложение по субвенции_МР_план'!I22</f>
        <v>2692000</v>
      </c>
      <c r="J21" s="23">
        <f>'[3]Приложение по субвенции_МР_план'!J22</f>
        <v>2740300</v>
      </c>
      <c r="K21" s="23">
        <f>'[3]Приложение по субвенции_МР_план'!K22</f>
        <v>1600000</v>
      </c>
      <c r="L21" s="23">
        <f>'[3]Приложение по субвенции_МР_план'!L22</f>
        <v>1600000</v>
      </c>
      <c r="M21" s="24">
        <f>'[3]Приложение по субвенции_МР_план'!M22</f>
        <v>1600000</v>
      </c>
      <c r="N21" s="23">
        <f>'[3]Приложение по субвенции_МР_план'!N22</f>
        <v>567900</v>
      </c>
      <c r="O21" s="23">
        <f>'[3]Приложение по субвенции_МР_план'!O22</f>
        <v>567900</v>
      </c>
      <c r="P21" s="23">
        <f>'[3]Приложение по субвенции_МР_план'!P22</f>
        <v>567900</v>
      </c>
      <c r="Q21" s="23">
        <f>'[3]Приложение по субвенции_МР_план'!Q22</f>
        <v>1106900</v>
      </c>
      <c r="R21" s="23">
        <f>'[3]Приложение по субвенции_МР_план'!R22</f>
        <v>1106900</v>
      </c>
      <c r="S21" s="23">
        <f>'[3]Приложение по субвенции_МР_план'!S22</f>
        <v>1106900</v>
      </c>
      <c r="T21" s="23">
        <f>'[3]Приложение по субвенции_МР_план'!T22</f>
        <v>770000</v>
      </c>
      <c r="U21" s="23">
        <f>'[3]Приложение по субвенции_МР_план'!U22</f>
        <v>770000</v>
      </c>
      <c r="V21" s="23">
        <f>'[3]Приложение по субвенции_МР_план'!V22</f>
        <v>770000</v>
      </c>
      <c r="W21" s="23">
        <f>'[3]Приложение по субвенции_МР_план'!W22</f>
        <v>474500</v>
      </c>
      <c r="X21" s="23">
        <f>'[3]Приложение по субвенции_МР_план'!X22</f>
        <v>474500</v>
      </c>
      <c r="Y21" s="24">
        <f>'[3]Приложение по субвенции_МР_план'!Y22</f>
        <v>474500</v>
      </c>
      <c r="Z21" s="23">
        <f>'[3]Приложение по субвенции_МР_план'!Z22</f>
        <v>353700</v>
      </c>
      <c r="AA21" s="23">
        <f>'[3]Приложение по субвенции_МР_план'!AA22</f>
        <v>353700</v>
      </c>
      <c r="AB21" s="23">
        <f>'[3]Приложение по субвенции_МР_план'!AB22</f>
        <v>353700</v>
      </c>
      <c r="AC21" s="23">
        <f>'[3]Приложение по субвенции_МР_план'!AC22</f>
        <v>69898000</v>
      </c>
      <c r="AD21" s="23">
        <f>'[3]Приложение по субвенции_МР_план'!AD22</f>
        <v>69898000</v>
      </c>
      <c r="AE21" s="23">
        <f>'[3]Приложение по субвенции_МР_план'!AE22</f>
        <v>69898000</v>
      </c>
      <c r="AF21" s="23">
        <f>'[3]Приложение по субвенции_МР_план'!AF22</f>
        <v>197032000</v>
      </c>
      <c r="AG21" s="23">
        <f>'[3]Приложение по субвенции_МР_план'!AG22</f>
        <v>197032000</v>
      </c>
      <c r="AH21" s="23">
        <f>'[3]Приложение по субвенции_МР_план'!AH22</f>
        <v>197032000</v>
      </c>
      <c r="AI21" s="23">
        <f>'[3]Приложение по субвенции_МР_план'!AI22</f>
        <v>2810000</v>
      </c>
      <c r="AJ21" s="23">
        <f>'[3]Приложение по субвенции_МР_план'!AJ22</f>
        <v>2457000</v>
      </c>
      <c r="AK21" s="24">
        <f>'[3]Приложение по субвенции_МР_план'!AK22</f>
        <v>2457000</v>
      </c>
      <c r="AL21" s="23">
        <f>'[3]Приложение по субвенции_МР_план'!AL22</f>
        <v>9965000</v>
      </c>
      <c r="AM21" s="23">
        <f>'[3]Приложение по субвенции_МР_план'!AM22</f>
        <v>9465000</v>
      </c>
      <c r="AN21" s="23">
        <f>'[3]Приложение по субвенции_МР_план'!AN22</f>
        <v>9465000</v>
      </c>
      <c r="AO21" s="23">
        <f>'[3]Приложение по субвенции_МР_план'!AO22</f>
        <v>1842460</v>
      </c>
      <c r="AP21" s="23">
        <f>'[3]Приложение по субвенции_МР_план'!AP22</f>
        <v>1833980</v>
      </c>
      <c r="AQ21" s="23">
        <f>'[3]Приложение по субвенции_МР_план'!AQ22</f>
        <v>1842460</v>
      </c>
      <c r="AR21" s="23">
        <f>'[3]Приложение по субвенции_МР_план'!AR22</f>
        <v>2000</v>
      </c>
      <c r="AS21" s="23">
        <f>'[3]Приложение по субвенции_МР_план'!AS22</f>
        <v>2000</v>
      </c>
      <c r="AT21" s="23">
        <f>'[3]Приложение по субвенции_МР_план'!AT22</f>
        <v>2000</v>
      </c>
      <c r="AU21" s="23">
        <f>'[3]Приложение по субвенции_МР_план'!AU22</f>
        <v>0</v>
      </c>
      <c r="AV21" s="23">
        <f>'[3]Приложение по субвенции_МР_план'!AV22</f>
        <v>0</v>
      </c>
      <c r="AW21" s="24">
        <f>'[3]Приложение по субвенции_МР_план'!AW22</f>
        <v>0</v>
      </c>
      <c r="AX21" s="23">
        <f>'[3]Приложение по субвенции_МР_план'!AX22</f>
        <v>0</v>
      </c>
      <c r="AY21" s="23">
        <f>'[3]Приложение по субвенции_МР_план'!AY22</f>
        <v>0</v>
      </c>
      <c r="AZ21" s="23">
        <f>'[3]Приложение по субвенции_МР_план'!AZ22</f>
        <v>0</v>
      </c>
      <c r="BA21" s="23">
        <f>'[3]Приложение по субвенции_МР_план'!BA22</f>
        <v>0</v>
      </c>
      <c r="BB21" s="23">
        <f>'[3]Приложение по субвенции_МР_план'!BB22</f>
        <v>0</v>
      </c>
      <c r="BC21" s="23">
        <f>'[3]Приложение по субвенции_МР_план'!BC22</f>
        <v>0</v>
      </c>
      <c r="BD21" s="23">
        <f>'[3]Приложение по субвенции_МР_план'!BD22</f>
        <v>1238754</v>
      </c>
      <c r="BE21" s="23">
        <f>'[3]Приложение по субвенции_МР_план'!BE22</f>
        <v>0</v>
      </c>
      <c r="BF21" s="23">
        <f>'[3]Приложение по субвенции_МР_план'!BF22</f>
        <v>0</v>
      </c>
      <c r="BG21" s="23">
        <f>'[3]Приложение по субвенции_МР_план'!BG22</f>
        <v>0</v>
      </c>
      <c r="BH21" s="23">
        <f>'[3]Приложение по субвенции_МР_план'!BH22</f>
        <v>0</v>
      </c>
      <c r="BI21" s="24">
        <f>'[3]Приложение по субвенции_МР_план'!BI22</f>
        <v>0</v>
      </c>
      <c r="BJ21" s="23">
        <f>'[3]Приложение по субвенции_МР_план'!BM22</f>
        <v>10261000</v>
      </c>
      <c r="BK21" s="23">
        <f>'[3]Приложение по субвенции_МР_план'!BN22</f>
        <v>10261000</v>
      </c>
      <c r="BL21" s="23">
        <f>'[3]Приложение по субвенции_МР_план'!BO22</f>
        <v>10261000</v>
      </c>
      <c r="BM21" s="23">
        <f>'[3]Приложение по субвенции_МР_план'!BP22</f>
        <v>3018800</v>
      </c>
      <c r="BN21" s="23">
        <f>'[3]Приложение по субвенции_МР_план'!BQ22</f>
        <v>3018800</v>
      </c>
      <c r="BO21" s="23">
        <f>'[3]Приложение по субвенции_МР_план'!BR22</f>
        <v>3018800</v>
      </c>
      <c r="BP21" s="23">
        <f>'[3]Приложение по субвенции_МР_план'!BS22</f>
        <v>251250</v>
      </c>
      <c r="BQ21" s="23">
        <f>'[3]Приложение по субвенции_МР_план'!BT22</f>
        <v>251250</v>
      </c>
      <c r="BR21" s="24">
        <f>'[3]Приложение по субвенции_МР_план'!BU22</f>
        <v>251250</v>
      </c>
      <c r="BS21" s="23">
        <f>'[3]Приложение по субвенции_МР_план'!BV22</f>
        <v>385900</v>
      </c>
      <c r="BT21" s="23">
        <f>'[3]Приложение по субвенции_МР_план'!BW22</f>
        <v>482400</v>
      </c>
      <c r="BU21" s="23">
        <f>'[3]Приложение по субвенции_МР_план'!BX22</f>
        <v>578900</v>
      </c>
      <c r="BV21" s="23">
        <f>'[3]Приложение по субвенции_МР_план'!BY22</f>
        <v>2010000</v>
      </c>
      <c r="BW21" s="23">
        <f>'[3]Приложение по субвенции_МР_план'!BZ22</f>
        <v>2010000</v>
      </c>
      <c r="BX21" s="23">
        <f>'[3]Приложение по субвенции_МР_план'!CA22</f>
        <v>2010000</v>
      </c>
      <c r="BY21" s="28">
        <f>'[3]Приложение по субвенции_МР_план'!CB22</f>
        <v>0</v>
      </c>
      <c r="BZ21" s="29">
        <f>'[3]Приложение по субвенции_МР_план'!CC22</f>
        <v>0</v>
      </c>
      <c r="CA21" s="30">
        <f>'[3]Приложение по субвенции_МР_план'!CD22</f>
        <v>0</v>
      </c>
      <c r="CD21" s="26"/>
      <c r="CE21" s="26"/>
      <c r="CF21" s="26"/>
      <c r="CG21" s="26"/>
    </row>
    <row r="22" spans="1:85" ht="41.4" x14ac:dyDescent="0.4">
      <c r="A22" s="27" t="s">
        <v>36</v>
      </c>
      <c r="B22" s="23">
        <f t="shared" si="5"/>
        <v>263142843.24000001</v>
      </c>
      <c r="C22" s="23">
        <f t="shared" si="6"/>
        <v>260796445</v>
      </c>
      <c r="D22" s="23">
        <f t="shared" si="7"/>
        <v>260505270</v>
      </c>
      <c r="E22" s="23">
        <f>'[3]Приложение по субвенции_МР_план'!E23</f>
        <v>3200</v>
      </c>
      <c r="F22" s="23">
        <f>'[3]Приложение по субвенции_МР_план'!F23</f>
        <v>5000</v>
      </c>
      <c r="G22" s="23">
        <f>'[3]Приложение по субвенции_МР_план'!G23</f>
        <v>5200</v>
      </c>
      <c r="H22" s="23">
        <f>'[3]Приложение по субвенции_МР_план'!H23</f>
        <v>3542000</v>
      </c>
      <c r="I22" s="23">
        <f>'[3]Приложение по субвенции_МР_план'!I23</f>
        <v>2842000</v>
      </c>
      <c r="J22" s="23">
        <f>'[3]Приложение по субвенции_МР_план'!J23</f>
        <v>2907000</v>
      </c>
      <c r="K22" s="23">
        <f>'[3]Приложение по субвенции_МР_план'!K23</f>
        <v>1629000</v>
      </c>
      <c r="L22" s="23">
        <f>'[3]Приложение по субвенции_МР_план'!L23</f>
        <v>1629000</v>
      </c>
      <c r="M22" s="24">
        <f>'[3]Приложение по субвенции_МР_план'!M23</f>
        <v>1629000</v>
      </c>
      <c r="N22" s="23">
        <f>'[3]Приложение по субвенции_МР_план'!N23</f>
        <v>579700</v>
      </c>
      <c r="O22" s="23">
        <f>'[3]Приложение по субвенции_МР_план'!O23</f>
        <v>579700</v>
      </c>
      <c r="P22" s="23">
        <f>'[3]Приложение по субвенции_МР_план'!P23</f>
        <v>579700</v>
      </c>
      <c r="Q22" s="23">
        <f>'[3]Приложение по субвенции_МР_план'!Q23</f>
        <v>1272500</v>
      </c>
      <c r="R22" s="23">
        <f>'[3]Приложение по субвенции_МР_план'!R23</f>
        <v>1272500</v>
      </c>
      <c r="S22" s="23">
        <f>'[3]Приложение по субвенции_МР_план'!S23</f>
        <v>1272500</v>
      </c>
      <c r="T22" s="23">
        <f>'[3]Приложение по субвенции_МР_план'!T23</f>
        <v>834000</v>
      </c>
      <c r="U22" s="23">
        <f>'[3]Приложение по субвенции_МР_план'!U23</f>
        <v>834000</v>
      </c>
      <c r="V22" s="23">
        <f>'[3]Приложение по субвенции_МР_план'!V23</f>
        <v>834000</v>
      </c>
      <c r="W22" s="23">
        <f>'[3]Приложение по субвенции_МР_план'!W23</f>
        <v>481300</v>
      </c>
      <c r="X22" s="23">
        <f>'[3]Приложение по субвенции_МР_план'!X23</f>
        <v>481300</v>
      </c>
      <c r="Y22" s="24">
        <f>'[3]Приложение по субвенции_МР_план'!Y23</f>
        <v>481300</v>
      </c>
      <c r="Z22" s="23">
        <f>'[3]Приложение по субвенции_МР_план'!Z23</f>
        <v>184000</v>
      </c>
      <c r="AA22" s="23">
        <f>'[3]Приложение по субвенции_МР_план'!AA23</f>
        <v>184000</v>
      </c>
      <c r="AB22" s="23">
        <f>'[3]Приложение по субвенции_МР_план'!AB23</f>
        <v>184000</v>
      </c>
      <c r="AC22" s="23">
        <f>'[3]Приложение по субвенции_МР_план'!AC23</f>
        <v>59266000</v>
      </c>
      <c r="AD22" s="23">
        <f>'[3]Приложение по субвенции_МР_план'!AD23</f>
        <v>59266000</v>
      </c>
      <c r="AE22" s="23">
        <f>'[3]Приложение по субвенции_МР_план'!AE23</f>
        <v>59266000</v>
      </c>
      <c r="AF22" s="23">
        <f>'[3]Приложение по субвенции_МР_план'!AF23</f>
        <v>162318000</v>
      </c>
      <c r="AG22" s="23">
        <f>'[3]Приложение по субвенции_МР_план'!AG23</f>
        <v>162318000</v>
      </c>
      <c r="AH22" s="23">
        <f>'[3]Приложение по субвенции_МР_план'!AH23</f>
        <v>162318000</v>
      </c>
      <c r="AI22" s="23">
        <f>'[3]Приложение по субвенции_МР_план'!AI23</f>
        <v>2777000</v>
      </c>
      <c r="AJ22" s="23">
        <f>'[3]Приложение по субвенции_МР_план'!AJ23</f>
        <v>2413000</v>
      </c>
      <c r="AK22" s="24">
        <f>'[3]Приложение по субвенции_МР_план'!AK23</f>
        <v>2413000</v>
      </c>
      <c r="AL22" s="23">
        <f>'[3]Приложение по субвенции_МР_план'!AL23</f>
        <v>12440000</v>
      </c>
      <c r="AM22" s="23">
        <f>'[3]Приложение по субвенции_МР_план'!AM23</f>
        <v>11821000</v>
      </c>
      <c r="AN22" s="23">
        <f>'[3]Приложение по субвенции_МР_план'!AN23</f>
        <v>11821000</v>
      </c>
      <c r="AO22" s="23">
        <f>'[3]Приложение по субвенции_МР_план'!AO23</f>
        <v>2550000</v>
      </c>
      <c r="AP22" s="23">
        <f>'[3]Приложение по субвенции_МР_план'!AP23</f>
        <v>2471180</v>
      </c>
      <c r="AQ22" s="23">
        <f>'[3]Приложение по субвенции_МР_план'!AQ23</f>
        <v>2641720</v>
      </c>
      <c r="AR22" s="23">
        <f>'[3]Приложение по субвенции_МР_план'!AR23</f>
        <v>4000</v>
      </c>
      <c r="AS22" s="23">
        <f>'[3]Приложение по субвенции_МР_план'!AS23</f>
        <v>4000</v>
      </c>
      <c r="AT22" s="23">
        <f>'[3]Приложение по субвенции_МР_план'!AT23</f>
        <v>4000</v>
      </c>
      <c r="AU22" s="23">
        <f>'[3]Приложение по субвенции_МР_план'!AU23</f>
        <v>0</v>
      </c>
      <c r="AV22" s="23">
        <f>'[3]Приложение по субвенции_МР_план'!AV23</f>
        <v>0</v>
      </c>
      <c r="AW22" s="24">
        <f>'[3]Приложение по субвенции_МР_план'!AW23</f>
        <v>0</v>
      </c>
      <c r="AX22" s="23">
        <f>'[3]Приложение по субвенции_МР_план'!AX23</f>
        <v>0</v>
      </c>
      <c r="AY22" s="23">
        <f>'[3]Приложение по субвенции_МР_план'!AY23</f>
        <v>0</v>
      </c>
      <c r="AZ22" s="23">
        <f>'[3]Приложение по субвенции_МР_план'!AZ23</f>
        <v>0</v>
      </c>
      <c r="BA22" s="23">
        <f>'[3]Приложение по субвенции_МР_план'!BA23</f>
        <v>1209693.24</v>
      </c>
      <c r="BB22" s="23">
        <f>'[3]Приложение по субвенции_МР_план'!BB23</f>
        <v>0</v>
      </c>
      <c r="BC22" s="23">
        <f>'[3]Приложение по субвенции_МР_план'!BC23</f>
        <v>0</v>
      </c>
      <c r="BD22" s="23">
        <f>'[3]Приложение по субвенции_МР_план'!BD23</f>
        <v>0</v>
      </c>
      <c r="BE22" s="23">
        <f>'[3]Приложение по субвенции_МР_план'!BE23</f>
        <v>623315</v>
      </c>
      <c r="BF22" s="23">
        <f>'[3]Приложение по субвенции_МР_план'!BF23</f>
        <v>0</v>
      </c>
      <c r="BG22" s="23">
        <f>'[3]Приложение по субвенции_МР_план'!BG23</f>
        <v>0</v>
      </c>
      <c r="BH22" s="23">
        <f>'[3]Приложение по субвенции_МР_план'!BH23</f>
        <v>0</v>
      </c>
      <c r="BI22" s="24">
        <f>'[3]Приложение по субвенции_МР_план'!BI23</f>
        <v>0</v>
      </c>
      <c r="BJ22" s="23">
        <f>'[3]Приложение по субвенции_МР_план'!BM23</f>
        <v>10470000</v>
      </c>
      <c r="BK22" s="23">
        <f>'[3]Приложение по субвенции_МР_план'!BN23</f>
        <v>10470000</v>
      </c>
      <c r="BL22" s="23">
        <f>'[3]Приложение по субвенции_МР_план'!BO23</f>
        <v>10470000</v>
      </c>
      <c r="BM22" s="23">
        <f>'[3]Приложение по субвенции_МР_план'!BP23</f>
        <v>2414700</v>
      </c>
      <c r="BN22" s="23">
        <f>'[3]Приложение по субвенции_МР_план'!BQ23</f>
        <v>2414700</v>
      </c>
      <c r="BO22" s="23">
        <f>'[3]Приложение по субвенции_МР_план'!BR23</f>
        <v>2414700</v>
      </c>
      <c r="BP22" s="23">
        <f>'[3]Приложение по субвенции_МР_план'!BS23</f>
        <v>150750</v>
      </c>
      <c r="BQ22" s="23">
        <f>'[3]Приложение по субвенции_МР_план'!BT23</f>
        <v>150750</v>
      </c>
      <c r="BR22" s="24">
        <f>'[3]Приложение по субвенции_МР_план'!BU23</f>
        <v>150750</v>
      </c>
      <c r="BS22" s="23">
        <f>'[3]Приложение по субвенции_МР_план'!BV23</f>
        <v>193000</v>
      </c>
      <c r="BT22" s="23">
        <f>'[3]Приложение по субвенции_МР_план'!BW23</f>
        <v>193000</v>
      </c>
      <c r="BU22" s="23">
        <f>'[3]Приложение по субвенции_МР_план'!BX23</f>
        <v>289400</v>
      </c>
      <c r="BV22" s="23">
        <f>'[3]Приложение по субвенции_МР_план'!BY23</f>
        <v>824000</v>
      </c>
      <c r="BW22" s="23">
        <f>'[3]Приложение по субвенции_МР_план'!BZ23</f>
        <v>824000</v>
      </c>
      <c r="BX22" s="23">
        <f>'[3]Приложение по субвенции_МР_план'!CA23</f>
        <v>824000</v>
      </c>
      <c r="BY22" s="28">
        <f>'[3]Приложение по субвенции_МР_план'!CB23</f>
        <v>0</v>
      </c>
      <c r="BZ22" s="29">
        <f>'[3]Приложение по субвенции_МР_план'!CC23</f>
        <v>0</v>
      </c>
      <c r="CA22" s="30">
        <f>'[3]Приложение по субвенции_МР_план'!CD23</f>
        <v>0</v>
      </c>
      <c r="CD22" s="26"/>
      <c r="CE22" s="26"/>
      <c r="CF22" s="26"/>
      <c r="CG22" s="26"/>
    </row>
    <row r="23" spans="1:85" ht="41.4" x14ac:dyDescent="0.4">
      <c r="A23" s="27" t="s">
        <v>37</v>
      </c>
      <c r="B23" s="23">
        <f t="shared" si="5"/>
        <v>197873030</v>
      </c>
      <c r="C23" s="23">
        <f t="shared" si="6"/>
        <v>196972030</v>
      </c>
      <c r="D23" s="23">
        <f t="shared" si="7"/>
        <v>197006030</v>
      </c>
      <c r="E23" s="23">
        <f>'[3]Приложение по субвенции_МР_план'!E24</f>
        <v>0</v>
      </c>
      <c r="F23" s="23">
        <f>'[3]Приложение по субвенции_МР_план'!F24</f>
        <v>0</v>
      </c>
      <c r="G23" s="23">
        <f>'[3]Приложение по субвенции_МР_план'!G24</f>
        <v>0</v>
      </c>
      <c r="H23" s="23">
        <f>'[3]Приложение по субвенции_МР_план'!H24</f>
        <v>2532900</v>
      </c>
      <c r="I23" s="23">
        <f>'[3]Приложение по субвенции_МР_план'!I24</f>
        <v>1982900</v>
      </c>
      <c r="J23" s="23">
        <f>'[3]Приложение по субвенции_МР_план'!J24</f>
        <v>2016900</v>
      </c>
      <c r="K23" s="23">
        <f>'[3]Приложение по субвенции_МР_план'!K24</f>
        <v>1839000</v>
      </c>
      <c r="L23" s="23">
        <f>'[3]Приложение по субвенции_МР_план'!L24</f>
        <v>1839000</v>
      </c>
      <c r="M23" s="24">
        <f>'[3]Приложение по субвенции_МР_план'!M24</f>
        <v>1839000</v>
      </c>
      <c r="N23" s="23">
        <f>'[3]Приложение по субвенции_МР_план'!N24</f>
        <v>575200</v>
      </c>
      <c r="O23" s="23">
        <f>'[3]Приложение по субвенции_МР_план'!O24</f>
        <v>575200</v>
      </c>
      <c r="P23" s="23">
        <f>'[3]Приложение по субвенции_МР_план'!P24</f>
        <v>575200</v>
      </c>
      <c r="Q23" s="23">
        <f>'[3]Приложение по субвенции_МР_план'!Q24</f>
        <v>581900</v>
      </c>
      <c r="R23" s="23">
        <f>'[3]Приложение по субвенции_МР_план'!R24</f>
        <v>581900</v>
      </c>
      <c r="S23" s="23">
        <f>'[3]Приложение по субвенции_МР_план'!S24</f>
        <v>581900</v>
      </c>
      <c r="T23" s="23">
        <f>'[3]Приложение по субвенции_МР_план'!T24</f>
        <v>771600</v>
      </c>
      <c r="U23" s="23">
        <f>'[3]Приложение по субвенции_МР_план'!U24</f>
        <v>771600</v>
      </c>
      <c r="V23" s="23">
        <f>'[3]Приложение по субвенции_МР_план'!V24</f>
        <v>771600</v>
      </c>
      <c r="W23" s="23">
        <f>'[3]Приложение по субвенции_МР_план'!W24</f>
        <v>635600</v>
      </c>
      <c r="X23" s="23">
        <f>'[3]Приложение по субвенции_МР_план'!X24</f>
        <v>635600</v>
      </c>
      <c r="Y23" s="24">
        <f>'[3]Приложение по субвенции_МР_план'!Y24</f>
        <v>635600</v>
      </c>
      <c r="Z23" s="23">
        <f>'[3]Приложение по субвенции_МР_план'!Z24</f>
        <v>70700</v>
      </c>
      <c r="AA23" s="23">
        <f>'[3]Приложение по субвенции_МР_план'!AA24</f>
        <v>70700</v>
      </c>
      <c r="AB23" s="23">
        <f>'[3]Приложение по субвенции_МР_план'!AB24</f>
        <v>70700</v>
      </c>
      <c r="AC23" s="23">
        <f>'[3]Приложение по субвенции_МР_план'!AC24</f>
        <v>27241000</v>
      </c>
      <c r="AD23" s="23">
        <f>'[3]Приложение по субвенции_МР_план'!AD24</f>
        <v>27241000</v>
      </c>
      <c r="AE23" s="23">
        <f>'[3]Приложение по субвенции_МР_план'!AE24</f>
        <v>27241000</v>
      </c>
      <c r="AF23" s="23">
        <f>'[3]Приложение по субвенции_МР_план'!AF24</f>
        <v>137260000</v>
      </c>
      <c r="AG23" s="23">
        <f>'[3]Приложение по субвенции_МР_план'!AG24</f>
        <v>137260000</v>
      </c>
      <c r="AH23" s="23">
        <f>'[3]Приложение по субвенции_МР_план'!AH24</f>
        <v>137260000</v>
      </c>
      <c r="AI23" s="23">
        <f>'[3]Приложение по субвенции_МР_план'!AI24</f>
        <v>1221000</v>
      </c>
      <c r="AJ23" s="23">
        <f>'[3]Приложение по субвенции_МР_план'!AJ24</f>
        <v>1080000</v>
      </c>
      <c r="AK23" s="24">
        <f>'[3]Приложение по субвенции_МР_план'!AK24</f>
        <v>1080000</v>
      </c>
      <c r="AL23" s="23">
        <f>'[3]Приложение по субвенции_МР_план'!AL24</f>
        <v>6707000</v>
      </c>
      <c r="AM23" s="23">
        <f>'[3]Приложение по субвенции_МР_план'!AM24</f>
        <v>6497000</v>
      </c>
      <c r="AN23" s="23">
        <f>'[3]Приложение по субвенции_МР_план'!AN24</f>
        <v>6497000</v>
      </c>
      <c r="AO23" s="23">
        <f>'[3]Приложение по субвенции_МР_план'!AO24</f>
        <v>1628180</v>
      </c>
      <c r="AP23" s="23">
        <f>'[3]Приложение по субвенции_МР_план'!AP24</f>
        <v>1628180</v>
      </c>
      <c r="AQ23" s="23">
        <f>'[3]Приложение по субвенции_МР_план'!AQ24</f>
        <v>1628180</v>
      </c>
      <c r="AR23" s="23">
        <f>'[3]Приложение по субвенции_МР_план'!AR24</f>
        <v>2000</v>
      </c>
      <c r="AS23" s="23">
        <f>'[3]Приложение по субвенции_МР_план'!AS24</f>
        <v>2000</v>
      </c>
      <c r="AT23" s="23">
        <f>'[3]Приложение по субвенции_МР_план'!AT24</f>
        <v>2000</v>
      </c>
      <c r="AU23" s="23">
        <f>'[3]Приложение по субвенции_МР_план'!AU24</f>
        <v>0</v>
      </c>
      <c r="AV23" s="23">
        <f>'[3]Приложение по субвенции_МР_план'!AV24</f>
        <v>0</v>
      </c>
      <c r="AW23" s="24">
        <f>'[3]Приложение по субвенции_МР_план'!AW24</f>
        <v>0</v>
      </c>
      <c r="AX23" s="23">
        <f>'[3]Приложение по субвенции_МР_план'!AX24</f>
        <v>0</v>
      </c>
      <c r="AY23" s="23">
        <f>'[3]Приложение по субвенции_МР_план'!AY24</f>
        <v>0</v>
      </c>
      <c r="AZ23" s="23">
        <f>'[3]Приложение по субвенции_МР_план'!AZ24</f>
        <v>0</v>
      </c>
      <c r="BA23" s="23">
        <f>'[3]Приложение по субвенции_МР_план'!BA24</f>
        <v>0</v>
      </c>
      <c r="BB23" s="23">
        <f>'[3]Приложение по субвенции_МР_план'!BB24</f>
        <v>0</v>
      </c>
      <c r="BC23" s="23">
        <f>'[3]Приложение по субвенции_МР_план'!BC24</f>
        <v>0</v>
      </c>
      <c r="BD23" s="23">
        <f>'[3]Приложение по субвенции_МР_план'!BD24</f>
        <v>0</v>
      </c>
      <c r="BE23" s="23">
        <f>'[3]Приложение по субвенции_МР_план'!BE24</f>
        <v>0</v>
      </c>
      <c r="BF23" s="23">
        <f>'[3]Приложение по субвенции_МР_план'!BF24</f>
        <v>0</v>
      </c>
      <c r="BG23" s="23">
        <f>'[3]Приложение по субвенции_МР_план'!BG24</f>
        <v>0</v>
      </c>
      <c r="BH23" s="23">
        <f>'[3]Приложение по субвенции_МР_план'!BH24</f>
        <v>0</v>
      </c>
      <c r="BI23" s="24">
        <f>'[3]Приложение по субвенции_МР_план'!BI24</f>
        <v>0</v>
      </c>
      <c r="BJ23" s="23">
        <f>'[3]Приложение по субвенции_МР_план'!BM24</f>
        <v>13246000</v>
      </c>
      <c r="BK23" s="23">
        <f>'[3]Приложение по субвенции_МР_план'!BN24</f>
        <v>13246000</v>
      </c>
      <c r="BL23" s="23">
        <f>'[3]Приложение по субвенции_МР_план'!BO24</f>
        <v>13246000</v>
      </c>
      <c r="BM23" s="23">
        <f>'[3]Приложение по субвенции_МР_план'!BP24</f>
        <v>1810700</v>
      </c>
      <c r="BN23" s="23">
        <f>'[3]Приложение по субвенции_МР_план'!BQ24</f>
        <v>1810700</v>
      </c>
      <c r="BO23" s="23">
        <f>'[3]Приложение по субвенции_МР_план'!BR24</f>
        <v>1810700</v>
      </c>
      <c r="BP23" s="23">
        <f>'[3]Приложение по субвенции_МР_план'!BS24</f>
        <v>50250</v>
      </c>
      <c r="BQ23" s="23">
        <f>'[3]Приложение по субвенции_МР_план'!BT24</f>
        <v>50250</v>
      </c>
      <c r="BR23" s="24">
        <f>'[3]Приложение по субвенции_МР_план'!BU24</f>
        <v>50250</v>
      </c>
      <c r="BS23" s="23">
        <f>'[3]Приложение по субвенции_МР_план'!BV24</f>
        <v>0</v>
      </c>
      <c r="BT23" s="23">
        <f>'[3]Приложение по субвенции_МР_план'!BW24</f>
        <v>0</v>
      </c>
      <c r="BU23" s="23">
        <f>'[3]Приложение по субвенции_МР_план'!BX24</f>
        <v>0</v>
      </c>
      <c r="BV23" s="23">
        <f>'[3]Приложение по субвенции_МР_план'!BY24</f>
        <v>1700000</v>
      </c>
      <c r="BW23" s="23">
        <f>'[3]Приложение по субвенции_МР_план'!BZ24</f>
        <v>1700000</v>
      </c>
      <c r="BX23" s="23">
        <f>'[3]Приложение по субвенции_МР_план'!CA24</f>
        <v>1700000</v>
      </c>
      <c r="BY23" s="28">
        <f>'[3]Приложение по субвенции_МР_план'!CB24</f>
        <v>0</v>
      </c>
      <c r="BZ23" s="29">
        <f>'[3]Приложение по субвенции_МР_план'!CC24</f>
        <v>0</v>
      </c>
      <c r="CA23" s="30">
        <f>'[3]Приложение по субвенции_МР_план'!CD24</f>
        <v>0</v>
      </c>
      <c r="CD23" s="26"/>
      <c r="CE23" s="26"/>
      <c r="CF23" s="26"/>
      <c r="CG23" s="26"/>
    </row>
    <row r="24" spans="1:85" ht="41.4" x14ac:dyDescent="0.4">
      <c r="A24" s="27" t="s">
        <v>38</v>
      </c>
      <c r="B24" s="23">
        <f t="shared" si="5"/>
        <v>166153136.48000002</v>
      </c>
      <c r="C24" s="23">
        <f t="shared" si="6"/>
        <v>162967750</v>
      </c>
      <c r="D24" s="23">
        <f t="shared" si="7"/>
        <v>163031750</v>
      </c>
      <c r="E24" s="23">
        <f>'[3]Приложение по субвенции_МР_план'!E25</f>
        <v>2000</v>
      </c>
      <c r="F24" s="23">
        <f>'[3]Приложение по субвенции_МР_план'!F25</f>
        <v>2000</v>
      </c>
      <c r="G24" s="23">
        <f>'[3]Приложение по субвенции_МР_план'!G25</f>
        <v>2000</v>
      </c>
      <c r="H24" s="23">
        <f>'[3]Приложение по субвенции_МР_план'!H25</f>
        <v>2043000</v>
      </c>
      <c r="I24" s="23">
        <f>'[3]Приложение по субвенции_МР_план'!I25</f>
        <v>1743000</v>
      </c>
      <c r="J24" s="23">
        <f>'[3]Приложение по субвенции_МР_план'!J25</f>
        <v>1807000</v>
      </c>
      <c r="K24" s="23">
        <f>'[3]Приложение по субвенции_МР_план'!K25</f>
        <v>1920000</v>
      </c>
      <c r="L24" s="23">
        <f>'[3]Приложение по субвенции_МР_план'!L25</f>
        <v>1920000</v>
      </c>
      <c r="M24" s="24">
        <f>'[3]Приложение по субвенции_МР_план'!M25</f>
        <v>1920000</v>
      </c>
      <c r="N24" s="23">
        <f>'[3]Приложение по субвенции_МР_план'!N25</f>
        <v>582600</v>
      </c>
      <c r="O24" s="23">
        <f>'[3]Приложение по субвенции_МР_план'!O25</f>
        <v>582600</v>
      </c>
      <c r="P24" s="23">
        <f>'[3]Приложение по субвенции_МР_план'!P25</f>
        <v>582600</v>
      </c>
      <c r="Q24" s="23">
        <f>'[3]Приложение по субвенции_МР_план'!Q25</f>
        <v>689000</v>
      </c>
      <c r="R24" s="23">
        <f>'[3]Приложение по субвенции_МР_план'!R25</f>
        <v>689000</v>
      </c>
      <c r="S24" s="23">
        <f>'[3]Приложение по субвенции_МР_план'!S25</f>
        <v>689000</v>
      </c>
      <c r="T24" s="23">
        <f>'[3]Приложение по субвенции_МР_план'!T25</f>
        <v>742800</v>
      </c>
      <c r="U24" s="23">
        <f>'[3]Приложение по субвенции_МР_план'!U25</f>
        <v>742800</v>
      </c>
      <c r="V24" s="23">
        <f>'[3]Приложение по субвенции_МР_план'!V25</f>
        <v>742800</v>
      </c>
      <c r="W24" s="23">
        <f>'[3]Приложение по субвенции_МР_план'!W25</f>
        <v>622400</v>
      </c>
      <c r="X24" s="23">
        <f>'[3]Приложение по субвенции_МР_план'!X25</f>
        <v>622400</v>
      </c>
      <c r="Y24" s="24">
        <f>'[3]Приложение по субвенции_МР_план'!Y25</f>
        <v>622400</v>
      </c>
      <c r="Z24" s="23">
        <f>'[3]Приложение по субвенции_МР_план'!Z25</f>
        <v>169800</v>
      </c>
      <c r="AA24" s="23">
        <f>'[3]Приложение по субвенции_МР_план'!AA25</f>
        <v>169800</v>
      </c>
      <c r="AB24" s="23">
        <f>'[3]Приложение по субвенции_МР_план'!AB25</f>
        <v>169800</v>
      </c>
      <c r="AC24" s="23">
        <f>'[3]Приложение по субвенции_МР_план'!AC25</f>
        <v>39448000</v>
      </c>
      <c r="AD24" s="23">
        <f>'[3]Приложение по субвенции_МР_план'!AD25</f>
        <v>39448000</v>
      </c>
      <c r="AE24" s="23">
        <f>'[3]Приложение по субвенции_МР_план'!AE25</f>
        <v>39448000</v>
      </c>
      <c r="AF24" s="23">
        <f>'[3]Приложение по субвенции_МР_план'!AF25</f>
        <v>97726000</v>
      </c>
      <c r="AG24" s="23">
        <f>'[3]Приложение по субвенции_МР_план'!AG25</f>
        <v>97726000</v>
      </c>
      <c r="AH24" s="23">
        <f>'[3]Приложение по субвенции_МР_план'!AH25</f>
        <v>97726000</v>
      </c>
      <c r="AI24" s="23">
        <f>'[3]Приложение по субвенции_МР_план'!AI25</f>
        <v>1260000</v>
      </c>
      <c r="AJ24" s="23">
        <f>'[3]Приложение по субвенции_МР_план'!AJ25</f>
        <v>1114000</v>
      </c>
      <c r="AK24" s="24">
        <f>'[3]Приложение по субвенции_МР_план'!AK25</f>
        <v>1114000</v>
      </c>
      <c r="AL24" s="23">
        <f>'[3]Приложение по субвенции_МР_план'!AL25</f>
        <v>5699000</v>
      </c>
      <c r="AM24" s="23">
        <f>'[3]Приложение по субвенции_МР_план'!AM25</f>
        <v>5379000</v>
      </c>
      <c r="AN24" s="23">
        <f>'[3]Приложение по субвенции_МР_план'!AN25</f>
        <v>5379000</v>
      </c>
      <c r="AO24" s="23">
        <f>'[3]Приложение по субвенции_МР_план'!AO25</f>
        <v>1158150</v>
      </c>
      <c r="AP24" s="23">
        <f>'[3]Приложение по субвенции_МР_план'!AP25</f>
        <v>1158150</v>
      </c>
      <c r="AQ24" s="23">
        <f>'[3]Приложение по субвенции_МР_план'!AQ25</f>
        <v>1158150</v>
      </c>
      <c r="AR24" s="23">
        <f>'[3]Приложение по субвенции_МР_план'!AR25</f>
        <v>2500</v>
      </c>
      <c r="AS24" s="23">
        <f>'[3]Приложение по субвенции_МР_план'!AS25</f>
        <v>2500</v>
      </c>
      <c r="AT24" s="23">
        <f>'[3]Приложение по субвенции_МР_план'!AT25</f>
        <v>2500</v>
      </c>
      <c r="AU24" s="23">
        <f>'[3]Приложение по субвенции_МР_план'!AU25</f>
        <v>0</v>
      </c>
      <c r="AV24" s="23">
        <f>'[3]Приложение по субвенции_МР_план'!AV25</f>
        <v>0</v>
      </c>
      <c r="AW24" s="24">
        <f>'[3]Приложение по субвенции_МР_план'!AW25</f>
        <v>0</v>
      </c>
      <c r="AX24" s="23">
        <f>'[3]Приложение по субвенции_МР_план'!AX25</f>
        <v>0</v>
      </c>
      <c r="AY24" s="23">
        <f>'[3]Приложение по субвенции_МР_план'!AY25</f>
        <v>0</v>
      </c>
      <c r="AZ24" s="23">
        <f>'[3]Приложение по субвенции_МР_план'!AZ25</f>
        <v>0</v>
      </c>
      <c r="BA24" s="23">
        <f>'[3]Приложение по субвенции_МР_план'!BA25</f>
        <v>2419386.48</v>
      </c>
      <c r="BB24" s="23">
        <f>'[3]Приложение по субвенции_МР_план'!BB25</f>
        <v>0</v>
      </c>
      <c r="BC24" s="23">
        <f>'[3]Приложение по субвенции_МР_план'!BC25</f>
        <v>0</v>
      </c>
      <c r="BD24" s="23">
        <f>'[3]Приложение по субвенции_МР_план'!BD25</f>
        <v>0</v>
      </c>
      <c r="BE24" s="23">
        <f>'[3]Приложение по субвенции_МР_план'!BE25</f>
        <v>0</v>
      </c>
      <c r="BF24" s="23">
        <f>'[3]Приложение по субвенции_МР_план'!BF25</f>
        <v>0</v>
      </c>
      <c r="BG24" s="23">
        <f>'[3]Приложение по субвенции_МР_план'!BG25</f>
        <v>0</v>
      </c>
      <c r="BH24" s="23">
        <f>'[3]Приложение по субвенции_МР_план'!BH25</f>
        <v>0</v>
      </c>
      <c r="BI24" s="24">
        <f>'[3]Приложение по субвенции_МР_план'!BI25</f>
        <v>0</v>
      </c>
      <c r="BJ24" s="23">
        <f>'[3]Приложение по субвенции_МР_план'!BM25</f>
        <v>7579000</v>
      </c>
      <c r="BK24" s="23">
        <f>'[3]Приложение по субвенции_МР_план'!BN25</f>
        <v>7579000</v>
      </c>
      <c r="BL24" s="23">
        <f>'[3]Приложение по субвенции_МР_план'!BO25</f>
        <v>7579000</v>
      </c>
      <c r="BM24" s="23">
        <f>'[3]Приложение по субвенции_МР_план'!BP25</f>
        <v>1810700</v>
      </c>
      <c r="BN24" s="23">
        <f>'[3]Приложение по субвенции_МР_план'!BQ25</f>
        <v>1810700</v>
      </c>
      <c r="BO24" s="23">
        <f>'[3]Приложение по субвенции_МР_план'!BR25</f>
        <v>1810700</v>
      </c>
      <c r="BP24" s="23">
        <f>'[3]Приложение по субвенции_МР_план'!BS25</f>
        <v>100500</v>
      </c>
      <c r="BQ24" s="23">
        <f>'[3]Приложение по субвенции_МР_план'!BT25</f>
        <v>100500</v>
      </c>
      <c r="BR24" s="24">
        <f>'[3]Приложение по субвенции_МР_план'!BU25</f>
        <v>100500</v>
      </c>
      <c r="BS24" s="23">
        <f>'[3]Приложение по субвенции_МР_план'!BV25</f>
        <v>868300</v>
      </c>
      <c r="BT24" s="23">
        <f>'[3]Приложение по субвенции_МР_план'!BW25</f>
        <v>868300</v>
      </c>
      <c r="BU24" s="23">
        <f>'[3]Приложение по субвенции_МР_план'!BX25</f>
        <v>868300</v>
      </c>
      <c r="BV24" s="23">
        <f>'[3]Приложение по субвенции_МР_план'!BY25</f>
        <v>1310000</v>
      </c>
      <c r="BW24" s="23">
        <f>'[3]Приложение по субвенции_МР_план'!BZ25</f>
        <v>1310000</v>
      </c>
      <c r="BX24" s="23">
        <f>'[3]Приложение по субвенции_МР_план'!CA25</f>
        <v>1310000</v>
      </c>
      <c r="BY24" s="28">
        <f>'[3]Приложение по субвенции_МР_план'!CB25</f>
        <v>0</v>
      </c>
      <c r="BZ24" s="29">
        <f>'[3]Приложение по субвенции_МР_план'!CC25</f>
        <v>0</v>
      </c>
      <c r="CA24" s="30">
        <f>'[3]Приложение по субвенции_МР_план'!CD25</f>
        <v>0</v>
      </c>
      <c r="CD24" s="26"/>
      <c r="CE24" s="26"/>
      <c r="CF24" s="26"/>
      <c r="CG24" s="26"/>
    </row>
    <row r="25" spans="1:85" ht="41.4" x14ac:dyDescent="0.4">
      <c r="A25" s="27" t="s">
        <v>39</v>
      </c>
      <c r="B25" s="23">
        <f t="shared" si="5"/>
        <v>378941143.24000001</v>
      </c>
      <c r="C25" s="23">
        <f t="shared" si="6"/>
        <v>377590801</v>
      </c>
      <c r="D25" s="23">
        <f t="shared" si="7"/>
        <v>375784900</v>
      </c>
      <c r="E25" s="23">
        <f>'[3]Приложение по субвенции_МР_план'!E26</f>
        <v>4000</v>
      </c>
      <c r="F25" s="23">
        <f>'[3]Приложение по субвенции_МР_план'!F26</f>
        <v>5000</v>
      </c>
      <c r="G25" s="23">
        <f>'[3]Приложение по субвенции_МР_план'!G26</f>
        <v>5000</v>
      </c>
      <c r="H25" s="23">
        <f>'[3]Приложение по субвенции_МР_план'!H26</f>
        <v>3320000</v>
      </c>
      <c r="I25" s="23">
        <f>'[3]Приложение по субвенции_МР_план'!I26</f>
        <v>2670000</v>
      </c>
      <c r="J25" s="23">
        <f>'[3]Приложение по субвенции_МР_план'!J26</f>
        <v>2734000</v>
      </c>
      <c r="K25" s="23">
        <f>'[3]Приложение по субвенции_МР_план'!K26</f>
        <v>2027000</v>
      </c>
      <c r="L25" s="23">
        <f>'[3]Приложение по субвенции_МР_план'!L26</f>
        <v>2027000</v>
      </c>
      <c r="M25" s="24">
        <f>'[3]Приложение по субвенции_МР_план'!M26</f>
        <v>2027000</v>
      </c>
      <c r="N25" s="23">
        <f>'[3]Приложение по субвенции_МР_план'!N26</f>
        <v>585900</v>
      </c>
      <c r="O25" s="23">
        <f>'[3]Приложение по субвенции_МР_план'!O26</f>
        <v>585900</v>
      </c>
      <c r="P25" s="23">
        <f>'[3]Приложение по субвенции_МР_план'!P26</f>
        <v>585900</v>
      </c>
      <c r="Q25" s="23">
        <f>'[3]Приложение по субвенции_МР_план'!Q26</f>
        <v>1102300</v>
      </c>
      <c r="R25" s="23">
        <f>'[3]Приложение по субвенции_МР_план'!R26</f>
        <v>1102300</v>
      </c>
      <c r="S25" s="23">
        <f>'[3]Приложение по субвенции_МР_план'!S26</f>
        <v>1102300</v>
      </c>
      <c r="T25" s="23">
        <f>'[3]Приложение по субвенции_МР_план'!T26</f>
        <v>824400</v>
      </c>
      <c r="U25" s="23">
        <f>'[3]Приложение по субвенции_МР_план'!U26</f>
        <v>824400</v>
      </c>
      <c r="V25" s="23">
        <f>'[3]Приложение по субвенции_МР_план'!V26</f>
        <v>824400</v>
      </c>
      <c r="W25" s="23">
        <f>'[3]Приложение по субвенции_МР_план'!W26</f>
        <v>460300</v>
      </c>
      <c r="X25" s="23">
        <f>'[3]Приложение по субвенции_МР_план'!X26</f>
        <v>460300</v>
      </c>
      <c r="Y25" s="24">
        <f>'[3]Приложение по субвенции_МР_план'!Y26</f>
        <v>460300</v>
      </c>
      <c r="Z25" s="23">
        <f>'[3]Приложение по субвенции_МР_план'!Z26</f>
        <v>141500</v>
      </c>
      <c r="AA25" s="23">
        <f>'[3]Приложение по субвенции_МР_план'!AA26</f>
        <v>141500</v>
      </c>
      <c r="AB25" s="23">
        <f>'[3]Приложение по субвенции_МР_план'!AB26</f>
        <v>141500</v>
      </c>
      <c r="AC25" s="23">
        <f>'[3]Приложение по субвенции_МР_план'!AC26</f>
        <v>105615000</v>
      </c>
      <c r="AD25" s="23">
        <f>'[3]Приложение по субвенции_МР_план'!AD26</f>
        <v>105615000</v>
      </c>
      <c r="AE25" s="23">
        <f>'[3]Приложение по субвенции_МР_план'!AE26</f>
        <v>105615000</v>
      </c>
      <c r="AF25" s="23">
        <f>'[3]Приложение по субвенции_МР_план'!AF26</f>
        <v>222113000</v>
      </c>
      <c r="AG25" s="23">
        <f>'[3]Приложение по субвенции_МР_план'!AG26</f>
        <v>222113000</v>
      </c>
      <c r="AH25" s="23">
        <f>'[3]Приложение по субвенции_МР_план'!AH26</f>
        <v>222113000</v>
      </c>
      <c r="AI25" s="23">
        <f>'[3]Приложение по субвенции_МР_план'!AI26</f>
        <v>2790000</v>
      </c>
      <c r="AJ25" s="23">
        <f>'[3]Приложение по субвенции_МР_план'!AJ26</f>
        <v>2403000</v>
      </c>
      <c r="AK25" s="24">
        <f>'[3]Приложение по субвенции_МР_план'!AK26</f>
        <v>2403000</v>
      </c>
      <c r="AL25" s="23">
        <f>'[3]Приложение по субвенции_МР_план'!AL26</f>
        <v>17322000</v>
      </c>
      <c r="AM25" s="23">
        <f>'[3]Приложение по субвенции_МР_план'!AM26</f>
        <v>16251000</v>
      </c>
      <c r="AN25" s="23">
        <f>'[3]Приложение по субвенции_МР_план'!AN26</f>
        <v>16251000</v>
      </c>
      <c r="AO25" s="23">
        <f>'[3]Приложение по субвенции_МР_план'!AO26</f>
        <v>2986100</v>
      </c>
      <c r="AP25" s="23">
        <f>'[3]Приложение по субвенции_МР_план'!AP26</f>
        <v>2992130</v>
      </c>
      <c r="AQ25" s="23">
        <f>'[3]Приложение по субвенции_МР_план'!AQ26</f>
        <v>2986050</v>
      </c>
      <c r="AR25" s="23">
        <f>'[3]Приложение по субвенции_МР_план'!AR26</f>
        <v>14500</v>
      </c>
      <c r="AS25" s="23">
        <f>'[3]Приложение по субвенции_МР_план'!AS26</f>
        <v>14500</v>
      </c>
      <c r="AT25" s="23">
        <f>'[3]Приложение по субвенции_МР_план'!AT26</f>
        <v>14500</v>
      </c>
      <c r="AU25" s="23">
        <f>'[3]Приложение по субвенции_МР_план'!AU26</f>
        <v>0</v>
      </c>
      <c r="AV25" s="23">
        <f>'[3]Приложение по субвенции_МР_план'!AV26</f>
        <v>0</v>
      </c>
      <c r="AW25" s="24">
        <f>'[3]Приложение по субвенции_МР_план'!AW26</f>
        <v>0</v>
      </c>
      <c r="AX25" s="23">
        <f>'[3]Приложение по субвенции_МР_план'!AX26</f>
        <v>0</v>
      </c>
      <c r="AY25" s="23">
        <f>'[3]Приложение по субвенции_МР_план'!AY26</f>
        <v>0</v>
      </c>
      <c r="AZ25" s="23">
        <f>'[3]Приложение по субвенции_МР_план'!AZ26</f>
        <v>0</v>
      </c>
      <c r="BA25" s="23">
        <f>'[3]Приложение по субвенции_МР_план'!BA26</f>
        <v>1209693.24</v>
      </c>
      <c r="BB25" s="23">
        <f>'[3]Приложение по субвенции_МР_план'!BB26</f>
        <v>0</v>
      </c>
      <c r="BC25" s="23">
        <f>'[3]Приложение по субвенции_МР_план'!BC26</f>
        <v>0</v>
      </c>
      <c r="BD25" s="23">
        <f>'[3]Приложение по субвенции_МР_план'!BD26</f>
        <v>0</v>
      </c>
      <c r="BE25" s="23">
        <f>'[3]Приложение по субвенции_МР_план'!BE26</f>
        <v>1246630</v>
      </c>
      <c r="BF25" s="23">
        <f>'[3]Приложение по субвенции_МР_план'!BF26</f>
        <v>0</v>
      </c>
      <c r="BG25" s="23">
        <f>'[3]Приложение по субвенции_МР_план'!BG26</f>
        <v>0</v>
      </c>
      <c r="BH25" s="23">
        <f>'[3]Приложение по субвенции_МР_план'!BH26</f>
        <v>617191</v>
      </c>
      <c r="BI25" s="24">
        <f>'[3]Приложение по субвенции_МР_план'!BI26</f>
        <v>0</v>
      </c>
      <c r="BJ25" s="23">
        <f>'[3]Приложение по субвенции_МР_план'!BM26</f>
        <v>12896000</v>
      </c>
      <c r="BK25" s="23">
        <f>'[3]Приложение по субвенции_МР_план'!BN26</f>
        <v>12896000</v>
      </c>
      <c r="BL25" s="23">
        <f>'[3]Приложение по субвенции_МР_план'!BO26</f>
        <v>12896000</v>
      </c>
      <c r="BM25" s="23">
        <f>'[3]Приложение по субвенции_МР_план'!BP26</f>
        <v>3018800</v>
      </c>
      <c r="BN25" s="23">
        <f>'[3]Приложение по субвенции_МР_план'!BQ26</f>
        <v>3018800</v>
      </c>
      <c r="BO25" s="23">
        <f>'[3]Приложение по субвенции_МР_план'!BR26</f>
        <v>3018800</v>
      </c>
      <c r="BP25" s="23">
        <f>'[3]Приложение по субвенции_МР_план'!BS26</f>
        <v>251250</v>
      </c>
      <c r="BQ25" s="23">
        <f>'[3]Приложение по субвенции_МР_план'!BT26</f>
        <v>251250</v>
      </c>
      <c r="BR25" s="24">
        <f>'[3]Приложение по субвенции_МР_план'!BU26</f>
        <v>251250</v>
      </c>
      <c r="BS25" s="23">
        <f>'[3]Приложение по субвенции_МР_план'!BV26</f>
        <v>289400</v>
      </c>
      <c r="BT25" s="23">
        <f>'[3]Приложение по субвенции_МР_план'!BW26</f>
        <v>385900</v>
      </c>
      <c r="BU25" s="23">
        <f>'[3]Приложение по субвенции_МР_план'!BX26</f>
        <v>385900</v>
      </c>
      <c r="BV25" s="23">
        <f>'[3]Приложение по субвенции_МР_план'!BY26</f>
        <v>1970000</v>
      </c>
      <c r="BW25" s="23">
        <f>'[3]Приложение по субвенции_МР_план'!BZ26</f>
        <v>1970000</v>
      </c>
      <c r="BX25" s="23">
        <f>'[3]Приложение по субвенции_МР_план'!CA26</f>
        <v>1970000</v>
      </c>
      <c r="BY25" s="28">
        <f>'[3]Приложение по субвенции_МР_план'!CB26</f>
        <v>0</v>
      </c>
      <c r="BZ25" s="29">
        <f>'[3]Приложение по субвенции_МР_план'!CC26</f>
        <v>0</v>
      </c>
      <c r="CA25" s="30">
        <f>'[3]Приложение по субвенции_МР_план'!CD26</f>
        <v>0</v>
      </c>
      <c r="CD25" s="26"/>
      <c r="CE25" s="26"/>
      <c r="CF25" s="26"/>
      <c r="CG25" s="26"/>
    </row>
    <row r="26" spans="1:85" ht="41.4" x14ac:dyDescent="0.4">
      <c r="A26" s="27" t="s">
        <v>40</v>
      </c>
      <c r="B26" s="23">
        <f t="shared" si="5"/>
        <v>234103003.24000001</v>
      </c>
      <c r="C26" s="23">
        <f t="shared" si="6"/>
        <v>231994330</v>
      </c>
      <c r="D26" s="23">
        <f t="shared" si="7"/>
        <v>232207630</v>
      </c>
      <c r="E26" s="23">
        <f>'[3]Приложение по субвенции_МР_план'!E27</f>
        <v>0</v>
      </c>
      <c r="F26" s="23">
        <f>'[3]Приложение по субвенции_МР_план'!F27</f>
        <v>0</v>
      </c>
      <c r="G26" s="23">
        <f>'[3]Приложение по субвенции_МР_план'!G27</f>
        <v>0</v>
      </c>
      <c r="H26" s="23">
        <f>'[3]Приложение по субвенции_МР_план'!H27</f>
        <v>2043000</v>
      </c>
      <c r="I26" s="23">
        <f>'[3]Приложение по субвенции_МР_план'!I27</f>
        <v>1743000</v>
      </c>
      <c r="J26" s="23">
        <f>'[3]Приложение по субвенции_МР_план'!J27</f>
        <v>1801000</v>
      </c>
      <c r="K26" s="23">
        <f>'[3]Приложение по субвенции_МР_план'!K27</f>
        <v>2050000</v>
      </c>
      <c r="L26" s="23">
        <f>'[3]Приложение по субвенции_МР_план'!L27</f>
        <v>2050000</v>
      </c>
      <c r="M26" s="24">
        <f>'[3]Приложение по субвенции_МР_план'!M27</f>
        <v>2050000</v>
      </c>
      <c r="N26" s="23">
        <f>'[3]Приложение по субвенции_МР_план'!N27</f>
        <v>591500</v>
      </c>
      <c r="O26" s="23">
        <f>'[3]Приложение по субвенции_МР_план'!O27</f>
        <v>591500</v>
      </c>
      <c r="P26" s="23">
        <f>'[3]Приложение по субвенции_МР_план'!P27</f>
        <v>591500</v>
      </c>
      <c r="Q26" s="23">
        <f>'[3]Приложение по субвенции_МР_план'!Q27</f>
        <v>585400</v>
      </c>
      <c r="R26" s="23">
        <f>'[3]Приложение по субвенции_МР_план'!R27</f>
        <v>585400</v>
      </c>
      <c r="S26" s="23">
        <f>'[3]Приложение по субвенции_МР_план'!S27</f>
        <v>585400</v>
      </c>
      <c r="T26" s="23">
        <f>'[3]Приложение по субвенции_МР_план'!T27</f>
        <v>742800</v>
      </c>
      <c r="U26" s="23">
        <f>'[3]Приложение по субвенции_МР_план'!U27</f>
        <v>742800</v>
      </c>
      <c r="V26" s="23">
        <f>'[3]Приложение по субвенции_МР_план'!V27</f>
        <v>742800</v>
      </c>
      <c r="W26" s="23">
        <f>'[3]Приложение по субвенции_МР_план'!W27</f>
        <v>517000</v>
      </c>
      <c r="X26" s="23">
        <f>'[3]Приложение по субвенции_МР_план'!X27</f>
        <v>517000</v>
      </c>
      <c r="Y26" s="24">
        <f>'[3]Приложение по субвенции_МР_план'!Y27</f>
        <v>517000</v>
      </c>
      <c r="Z26" s="23">
        <f>'[3]Приложение по субвенции_МР_план'!Z27</f>
        <v>99000</v>
      </c>
      <c r="AA26" s="23">
        <f>'[3]Приложение по субвенции_МР_план'!AA27</f>
        <v>99000</v>
      </c>
      <c r="AB26" s="23">
        <f>'[3]Приложение по субвенции_МР_план'!AB27</f>
        <v>99000</v>
      </c>
      <c r="AC26" s="23">
        <f>'[3]Приложение по субвенции_МР_план'!AC27</f>
        <v>42219000</v>
      </c>
      <c r="AD26" s="23">
        <f>'[3]Приложение по субвенции_МР_план'!AD27</f>
        <v>42219000</v>
      </c>
      <c r="AE26" s="23">
        <f>'[3]Приложение по субвенции_МР_план'!AE27</f>
        <v>42219000</v>
      </c>
      <c r="AF26" s="23">
        <f>'[3]Приложение по субвенции_МР_план'!AF27</f>
        <v>161132000</v>
      </c>
      <c r="AG26" s="23">
        <f>'[3]Приложение по субвенции_МР_план'!AG27</f>
        <v>161132000</v>
      </c>
      <c r="AH26" s="23">
        <f>'[3]Приложение по субвенции_МР_план'!AH27</f>
        <v>161132000</v>
      </c>
      <c r="AI26" s="23">
        <f>'[3]Приложение по субвенции_МР_план'!AI27</f>
        <v>1929000</v>
      </c>
      <c r="AJ26" s="23">
        <f>'[3]Приложение по субвенции_МР_план'!AJ27</f>
        <v>1697000</v>
      </c>
      <c r="AK26" s="24">
        <f>'[3]Приложение по субвенции_МР_план'!AK27</f>
        <v>1697000</v>
      </c>
      <c r="AL26" s="23">
        <f>'[3]Приложение по субвенции_МР_план'!AL27</f>
        <v>7197000</v>
      </c>
      <c r="AM26" s="23">
        <f>'[3]Приложение по субвенции_МР_план'!AM27</f>
        <v>6836000</v>
      </c>
      <c r="AN26" s="23">
        <f>'[3]Приложение по субвенции_МР_план'!AN27</f>
        <v>6836000</v>
      </c>
      <c r="AO26" s="23">
        <f>'[3]Приложение по субвенции_МР_план'!AO27</f>
        <v>1654410</v>
      </c>
      <c r="AP26" s="23">
        <f>'[3]Приложение по субвенции_МР_план'!AP27</f>
        <v>1648430</v>
      </c>
      <c r="AQ26" s="23">
        <f>'[3]Приложение по субвенции_МР_план'!AQ27</f>
        <v>1610830</v>
      </c>
      <c r="AR26" s="23">
        <f>'[3]Приложение по субвенции_МР_план'!AR27</f>
        <v>10000</v>
      </c>
      <c r="AS26" s="23">
        <f>'[3]Приложение по субвенции_МР_план'!AS27</f>
        <v>10000</v>
      </c>
      <c r="AT26" s="23">
        <f>'[3]Приложение по субвенции_МР_план'!AT27</f>
        <v>10000</v>
      </c>
      <c r="AU26" s="23">
        <f>'[3]Приложение по субвенции_МР_план'!AU27</f>
        <v>0</v>
      </c>
      <c r="AV26" s="23">
        <f>'[3]Приложение по субвенции_МР_план'!AV27</f>
        <v>0</v>
      </c>
      <c r="AW26" s="24">
        <f>'[3]Приложение по субвенции_МР_план'!AW27</f>
        <v>0</v>
      </c>
      <c r="AX26" s="23">
        <f>'[3]Приложение по субвенции_МР_план'!AX27</f>
        <v>0</v>
      </c>
      <c r="AY26" s="23">
        <f>'[3]Приложение по субвенции_МР_план'!AY27</f>
        <v>0</v>
      </c>
      <c r="AZ26" s="23">
        <f>'[3]Приложение по субвенции_МР_план'!AZ27</f>
        <v>0</v>
      </c>
      <c r="BA26" s="23">
        <f>'[3]Приложение по субвенции_МР_план'!BA27</f>
        <v>1209693.24</v>
      </c>
      <c r="BB26" s="23">
        <f>'[3]Приложение по субвенции_МР_план'!BB27</f>
        <v>0</v>
      </c>
      <c r="BC26" s="23">
        <f>'[3]Приложение по субвенции_МР_план'!BC27</f>
        <v>0</v>
      </c>
      <c r="BD26" s="23">
        <f>'[3]Приложение по субвенции_МР_план'!BD27</f>
        <v>0</v>
      </c>
      <c r="BE26" s="23">
        <f>'[3]Приложение по субвенции_МР_план'!BE27</f>
        <v>0</v>
      </c>
      <c r="BF26" s="23">
        <f>'[3]Приложение по субвенции_МР_план'!BF27</f>
        <v>0</v>
      </c>
      <c r="BG26" s="23">
        <f>'[3]Приложение по субвенции_МР_план'!BG27</f>
        <v>0</v>
      </c>
      <c r="BH26" s="23">
        <f>'[3]Приложение по субвенции_МР_план'!BH27</f>
        <v>0</v>
      </c>
      <c r="BI26" s="24">
        <f>'[3]Приложение по субвенции_МР_план'!BI27</f>
        <v>0</v>
      </c>
      <c r="BJ26" s="23">
        <f>'[3]Приложение по субвенции_МР_план'!BM27</f>
        <v>8344000</v>
      </c>
      <c r="BK26" s="23">
        <f>'[3]Приложение по субвенции_МР_план'!BN27</f>
        <v>8344000</v>
      </c>
      <c r="BL26" s="23">
        <f>'[3]Приложение по субвенции_МР_план'!BO27</f>
        <v>8344000</v>
      </c>
      <c r="BM26" s="23">
        <f>'[3]Приложение по субвенции_МР_план'!BP27</f>
        <v>1810700</v>
      </c>
      <c r="BN26" s="23">
        <f>'[3]Приложение по субвенции_МР_план'!BQ27</f>
        <v>1810700</v>
      </c>
      <c r="BO26" s="23">
        <f>'[3]Приложение по субвенции_МР_план'!BR27</f>
        <v>1810700</v>
      </c>
      <c r="BP26" s="23">
        <f>'[3]Приложение по субвенции_МР_план'!BS27</f>
        <v>100500</v>
      </c>
      <c r="BQ26" s="23">
        <f>'[3]Приложение по субвенции_МР_план'!BT27</f>
        <v>100500</v>
      </c>
      <c r="BR26" s="24">
        <f>'[3]Приложение по субвенции_МР_план'!BU27</f>
        <v>100500</v>
      </c>
      <c r="BS26" s="23">
        <f>'[3]Приложение по субвенции_МР_план'!BV27</f>
        <v>193000</v>
      </c>
      <c r="BT26" s="23">
        <f>'[3]Приложение по субвенции_МР_план'!BW27</f>
        <v>193000</v>
      </c>
      <c r="BU26" s="23">
        <f>'[3]Приложение по субвенции_МР_план'!BX27</f>
        <v>385900</v>
      </c>
      <c r="BV26" s="23">
        <f>'[3]Приложение по субвенции_МР_план'!BY27</f>
        <v>1675000</v>
      </c>
      <c r="BW26" s="23">
        <f>'[3]Приложение по субвенции_МР_план'!BZ27</f>
        <v>1675000</v>
      </c>
      <c r="BX26" s="23">
        <f>'[3]Приложение по субвенции_МР_план'!CA27</f>
        <v>1675000</v>
      </c>
      <c r="BY26" s="28">
        <f>'[3]Приложение по субвенции_МР_план'!CB27</f>
        <v>0</v>
      </c>
      <c r="BZ26" s="29">
        <f>'[3]Приложение по субвенции_МР_план'!CC27</f>
        <v>0</v>
      </c>
      <c r="CA26" s="30">
        <f>'[3]Приложение по субвенции_МР_план'!CD27</f>
        <v>0</v>
      </c>
      <c r="CD26" s="26"/>
      <c r="CE26" s="26"/>
      <c r="CF26" s="26"/>
      <c r="CG26" s="26"/>
    </row>
    <row r="27" spans="1:85" ht="41.4" x14ac:dyDescent="0.4">
      <c r="A27" s="27" t="s">
        <v>41</v>
      </c>
      <c r="B27" s="23">
        <f t="shared" si="5"/>
        <v>520616878</v>
      </c>
      <c r="C27" s="23">
        <f t="shared" si="6"/>
        <v>518080750</v>
      </c>
      <c r="D27" s="23">
        <f t="shared" si="7"/>
        <v>518486400</v>
      </c>
      <c r="E27" s="23">
        <f>'[3]Приложение по субвенции_МР_план'!E28</f>
        <v>7000</v>
      </c>
      <c r="F27" s="23">
        <f>'[3]Приложение по субвенции_МР_план'!F28</f>
        <v>0</v>
      </c>
      <c r="G27" s="23">
        <f>'[3]Приложение по субвенции_МР_план'!G28</f>
        <v>0</v>
      </c>
      <c r="H27" s="23">
        <f>'[3]Приложение по субвенции_МР_план'!H28</f>
        <v>3165000</v>
      </c>
      <c r="I27" s="23">
        <f>'[3]Приложение по субвенции_МР_план'!I28</f>
        <v>2515000</v>
      </c>
      <c r="J27" s="23">
        <f>'[3]Приложение по субвенции_МР_план'!J28</f>
        <v>2665000</v>
      </c>
      <c r="K27" s="23">
        <f>'[3]Приложение по субвенции_МР_план'!K28</f>
        <v>1770000</v>
      </c>
      <c r="L27" s="23">
        <f>'[3]Приложение по субвенции_МР_план'!L28</f>
        <v>1770000</v>
      </c>
      <c r="M27" s="24">
        <f>'[3]Приложение по субвенции_МР_план'!M28</f>
        <v>1770000</v>
      </c>
      <c r="N27" s="23">
        <f>'[3]Приложение по субвенции_МР_план'!N28</f>
        <v>564400</v>
      </c>
      <c r="O27" s="23">
        <f>'[3]Приложение по субвенции_МР_план'!O28</f>
        <v>564400</v>
      </c>
      <c r="P27" s="23">
        <f>'[3]Приложение по субвенции_МР_план'!P28</f>
        <v>564400</v>
      </c>
      <c r="Q27" s="23">
        <f>'[3]Приложение по субвенции_МР_план'!Q28</f>
        <v>1098300</v>
      </c>
      <c r="R27" s="23">
        <f>'[3]Приложение по субвенции_МР_план'!R28</f>
        <v>1098300</v>
      </c>
      <c r="S27" s="23">
        <f>'[3]Приложение по субвенции_МР_план'!S28</f>
        <v>1098300</v>
      </c>
      <c r="T27" s="23">
        <f>'[3]Приложение по субвенции_МР_план'!T28</f>
        <v>872500</v>
      </c>
      <c r="U27" s="23">
        <f>'[3]Приложение по субвенции_МР_план'!U28</f>
        <v>872500</v>
      </c>
      <c r="V27" s="23">
        <f>'[3]Приложение по субвенции_МР_план'!V28</f>
        <v>872500</v>
      </c>
      <c r="W27" s="23">
        <f>'[3]Приложение по субвенции_МР_план'!W28</f>
        <v>509900</v>
      </c>
      <c r="X27" s="23">
        <f>'[3]Приложение по субвенции_МР_план'!X28</f>
        <v>509900</v>
      </c>
      <c r="Y27" s="24">
        <f>'[3]Приложение по субвенции_МР_план'!Y28</f>
        <v>509900</v>
      </c>
      <c r="Z27" s="23">
        <f>'[3]Приложение по субвенции_МР_план'!Z28</f>
        <v>594200</v>
      </c>
      <c r="AA27" s="23">
        <f>'[3]Приложение по субвенции_МР_план'!AA28</f>
        <v>594200</v>
      </c>
      <c r="AB27" s="23">
        <f>'[3]Приложение по субвенции_МР_план'!AB28</f>
        <v>594200</v>
      </c>
      <c r="AC27" s="23">
        <f>'[3]Приложение по субвенции_МР_план'!AC28</f>
        <v>80198000</v>
      </c>
      <c r="AD27" s="23">
        <f>'[3]Приложение по субвенции_МР_план'!AD28</f>
        <v>80198000</v>
      </c>
      <c r="AE27" s="23">
        <f>'[3]Приложение по субвенции_МР_план'!AE28</f>
        <v>80198000</v>
      </c>
      <c r="AF27" s="23">
        <f>'[3]Приложение по субвенции_МР_план'!AF28</f>
        <v>377553000</v>
      </c>
      <c r="AG27" s="23">
        <f>'[3]Приложение по субвенции_МР_план'!AG28</f>
        <v>377553000</v>
      </c>
      <c r="AH27" s="23">
        <f>'[3]Приложение по субвенции_МР_план'!AH28</f>
        <v>377553000</v>
      </c>
      <c r="AI27" s="23">
        <f>'[3]Приложение по субвенции_МР_план'!AI28</f>
        <v>4204000</v>
      </c>
      <c r="AJ27" s="23">
        <f>'[3]Приложение по субвенции_МР_план'!AJ28</f>
        <v>3671000</v>
      </c>
      <c r="AK27" s="24">
        <f>'[3]Приложение по субвенции_МР_план'!AK28</f>
        <v>3671000</v>
      </c>
      <c r="AL27" s="23">
        <f>'[3]Приложение по субвенции_МР_план'!AL28</f>
        <v>19055000</v>
      </c>
      <c r="AM27" s="23">
        <f>'[3]Приложение по субвенции_МР_план'!AM28</f>
        <v>18599000</v>
      </c>
      <c r="AN27" s="23">
        <f>'[3]Приложение по субвенции_МР_план'!AN28</f>
        <v>18599000</v>
      </c>
      <c r="AO27" s="23">
        <f>'[3]Приложение по субвенции_МР_план'!AO28</f>
        <v>3289010</v>
      </c>
      <c r="AP27" s="23">
        <f>'[3]Приложение по субвенции_МР_план'!AP28</f>
        <v>3344700</v>
      </c>
      <c r="AQ27" s="23">
        <f>'[3]Приложение по субвенции_МР_план'!AQ28</f>
        <v>3407350</v>
      </c>
      <c r="AR27" s="23">
        <f>'[3]Приложение по субвенции_МР_план'!AR28</f>
        <v>15500</v>
      </c>
      <c r="AS27" s="23">
        <f>'[3]Приложение по субвенции_МР_план'!AS28</f>
        <v>15500</v>
      </c>
      <c r="AT27" s="23">
        <f>'[3]Приложение по субвенции_МР_план'!AT28</f>
        <v>15500</v>
      </c>
      <c r="AU27" s="23">
        <f>'[3]Приложение по субвенции_МР_план'!AU28</f>
        <v>0</v>
      </c>
      <c r="AV27" s="23">
        <f>'[3]Приложение по субвенции_МР_план'!AV28</f>
        <v>0</v>
      </c>
      <c r="AW27" s="24">
        <f>'[3]Приложение по субвенции_МР_план'!AW28</f>
        <v>0</v>
      </c>
      <c r="AX27" s="23">
        <f>'[3]Приложение по субвенции_МР_план'!AX28</f>
        <v>0</v>
      </c>
      <c r="AY27" s="23">
        <f>'[3]Приложение по субвенции_МР_план'!AY28</f>
        <v>0</v>
      </c>
      <c r="AZ27" s="23">
        <f>'[3]Приложение по субвенции_МР_план'!AZ28</f>
        <v>0</v>
      </c>
      <c r="BA27" s="23">
        <f>'[3]Приложение по субвенции_МР_план'!BA28</f>
        <v>0</v>
      </c>
      <c r="BB27" s="23">
        <f>'[3]Приложение по субвенции_МР_план'!BB28</f>
        <v>0</v>
      </c>
      <c r="BC27" s="23">
        <f>'[3]Приложение по субвенции_МР_план'!BC28</f>
        <v>0</v>
      </c>
      <c r="BD27" s="23">
        <f>'[3]Приложение по субвенции_МР_план'!BD28</f>
        <v>0</v>
      </c>
      <c r="BE27" s="23">
        <f>'[3]Приложение по субвенции_МР_план'!BE28</f>
        <v>0</v>
      </c>
      <c r="BF27" s="23">
        <f>'[3]Приложение по субвенции_МР_план'!BF28</f>
        <v>0</v>
      </c>
      <c r="BG27" s="23">
        <f>'[3]Приложение по субвенции_МР_план'!BG28</f>
        <v>1235218</v>
      </c>
      <c r="BH27" s="23">
        <f>'[3]Приложение по субвенции_МР_план'!BH28</f>
        <v>0</v>
      </c>
      <c r="BI27" s="24">
        <f>'[3]Приложение по субвенции_МР_план'!BI28</f>
        <v>0</v>
      </c>
      <c r="BJ27" s="23">
        <f>'[3]Приложение по субвенции_МР_план'!BM28</f>
        <v>17267000</v>
      </c>
      <c r="BK27" s="23">
        <f>'[3]Приложение по субвенции_МР_план'!BN28</f>
        <v>17267000</v>
      </c>
      <c r="BL27" s="23">
        <f>'[3]Приложение по субвенции_МР_план'!BO28</f>
        <v>17267000</v>
      </c>
      <c r="BM27" s="23">
        <f>'[3]Приложение по субвенции_МР_план'!BP28</f>
        <v>4832800</v>
      </c>
      <c r="BN27" s="23">
        <f>'[3]Приложение по субвенции_МР_план'!BQ28</f>
        <v>4832800</v>
      </c>
      <c r="BO27" s="23">
        <f>'[3]Приложение по субвенции_МР_план'!BR28</f>
        <v>4832800</v>
      </c>
      <c r="BP27" s="23">
        <f>'[3]Приложение по субвенции_МР_план'!BS28</f>
        <v>251250</v>
      </c>
      <c r="BQ27" s="23">
        <f>'[3]Приложение по субвенции_МР_план'!BT28</f>
        <v>251250</v>
      </c>
      <c r="BR27" s="24">
        <f>'[3]Приложение по субвенции_МР_план'!BU28</f>
        <v>251250</v>
      </c>
      <c r="BS27" s="23">
        <f>'[3]Приложение по субвенции_МР_план'!BV28</f>
        <v>964800</v>
      </c>
      <c r="BT27" s="23">
        <f>'[3]Приложение по субвенции_МР_план'!BW28</f>
        <v>1254200</v>
      </c>
      <c r="BU27" s="23">
        <f>'[3]Приложение по субвенции_МР_план'!BX28</f>
        <v>1447200</v>
      </c>
      <c r="BV27" s="23">
        <f>'[3]Приложение по субвенции_МР_план'!BY28</f>
        <v>3170000</v>
      </c>
      <c r="BW27" s="23">
        <f>'[3]Приложение по субвенции_МР_план'!BZ28</f>
        <v>3170000</v>
      </c>
      <c r="BX27" s="23">
        <f>'[3]Приложение по субвенции_МР_план'!CA28</f>
        <v>3170000</v>
      </c>
      <c r="BY27" s="28">
        <f>'[3]Приложение по субвенции_МР_план'!CB28</f>
        <v>0</v>
      </c>
      <c r="BZ27" s="29">
        <f>'[3]Приложение по субвенции_МР_план'!CC28</f>
        <v>0</v>
      </c>
      <c r="CA27" s="30">
        <f>'[3]Приложение по субвенции_МР_план'!CD28</f>
        <v>0</v>
      </c>
      <c r="CD27" s="26"/>
      <c r="CE27" s="26"/>
      <c r="CF27" s="26"/>
      <c r="CG27" s="26"/>
    </row>
    <row r="28" spans="1:85" ht="41.4" x14ac:dyDescent="0.4">
      <c r="A28" s="27" t="s">
        <v>42</v>
      </c>
      <c r="B28" s="23">
        <f t="shared" si="5"/>
        <v>201925533.24000001</v>
      </c>
      <c r="C28" s="23">
        <f t="shared" si="6"/>
        <v>199757300</v>
      </c>
      <c r="D28" s="23">
        <f t="shared" si="7"/>
        <v>199839800</v>
      </c>
      <c r="E28" s="23">
        <f>'[3]Приложение по субвенции_МР_план'!E29</f>
        <v>2000</v>
      </c>
      <c r="F28" s="23">
        <f>'[3]Приложение по субвенции_МР_план'!F29</f>
        <v>2000</v>
      </c>
      <c r="G28" s="23">
        <f>'[3]Приложение по субвенции_МР_план'!G29</f>
        <v>2000</v>
      </c>
      <c r="H28" s="23">
        <f>'[3]Приложение по субвенции_МР_план'!H29</f>
        <v>2422000</v>
      </c>
      <c r="I28" s="23">
        <f>'[3]Приложение по субвенции_МР_план'!I29</f>
        <v>2172000</v>
      </c>
      <c r="J28" s="23">
        <f>'[3]Приложение по субвенции_МР_план'!J29</f>
        <v>2217000</v>
      </c>
      <c r="K28" s="23">
        <f>'[3]Приложение по субвенции_МР_план'!K29</f>
        <v>1814000</v>
      </c>
      <c r="L28" s="23">
        <f>'[3]Приложение по субвенции_МР_план'!L29</f>
        <v>1814000</v>
      </c>
      <c r="M28" s="24">
        <f>'[3]Приложение по субвенции_МР_план'!M29</f>
        <v>1814000</v>
      </c>
      <c r="N28" s="23">
        <f>'[3]Приложение по субвенции_МР_план'!N29</f>
        <v>596500</v>
      </c>
      <c r="O28" s="23">
        <f>'[3]Приложение по субвенции_МР_план'!O29</f>
        <v>596500</v>
      </c>
      <c r="P28" s="23">
        <f>'[3]Приложение по субвенции_МР_план'!P29</f>
        <v>596500</v>
      </c>
      <c r="Q28" s="23">
        <f>'[3]Приложение по субвенции_МР_план'!Q29</f>
        <v>544800</v>
      </c>
      <c r="R28" s="23">
        <f>'[3]Приложение по субвенции_МР_план'!R29</f>
        <v>544800</v>
      </c>
      <c r="S28" s="23">
        <f>'[3]Приложение по субвенции_МР_план'!S29</f>
        <v>544800</v>
      </c>
      <c r="T28" s="23">
        <f>'[3]Приложение по субвенции_МР_план'!T29</f>
        <v>843700</v>
      </c>
      <c r="U28" s="23">
        <f>'[3]Приложение по субвенции_МР_план'!U29</f>
        <v>843700</v>
      </c>
      <c r="V28" s="23">
        <f>'[3]Приложение по субвенции_МР_план'!V29</f>
        <v>843700</v>
      </c>
      <c r="W28" s="23">
        <f>'[3]Приложение по субвенции_МР_план'!W29</f>
        <v>578100</v>
      </c>
      <c r="X28" s="23">
        <f>'[3]Приложение по субвенции_МР_план'!X29</f>
        <v>578100</v>
      </c>
      <c r="Y28" s="24">
        <f>'[3]Приложение по субвенции_МР_план'!Y29</f>
        <v>578100</v>
      </c>
      <c r="Z28" s="23">
        <f>'[3]Приложение по субвенции_МР_план'!Z29</f>
        <v>212200</v>
      </c>
      <c r="AA28" s="23">
        <f>'[3]Приложение по субвенции_МР_план'!AA29</f>
        <v>212200</v>
      </c>
      <c r="AB28" s="23">
        <f>'[3]Приложение по субвенции_МР_план'!AB29</f>
        <v>212200</v>
      </c>
      <c r="AC28" s="23">
        <f>'[3]Приложение по субвенции_МР_план'!AC29</f>
        <v>40418000</v>
      </c>
      <c r="AD28" s="23">
        <f>'[3]Приложение по субвенции_МР_план'!AD29</f>
        <v>40418000</v>
      </c>
      <c r="AE28" s="23">
        <f>'[3]Приложение по субвенции_МР_план'!AE29</f>
        <v>40418000</v>
      </c>
      <c r="AF28" s="23">
        <f>'[3]Приложение по субвенции_МР_план'!AF29</f>
        <v>134422000</v>
      </c>
      <c r="AG28" s="23">
        <f>'[3]Приложение по субвенции_МР_план'!AG29</f>
        <v>134422000</v>
      </c>
      <c r="AH28" s="23">
        <f>'[3]Приложение по субвенции_МР_план'!AH29</f>
        <v>134422000</v>
      </c>
      <c r="AI28" s="23">
        <f>'[3]Приложение по субвенции_МР_план'!AI29</f>
        <v>1696000</v>
      </c>
      <c r="AJ28" s="23">
        <f>'[3]Приложение по субвенции_МР_план'!AJ29</f>
        <v>1486000</v>
      </c>
      <c r="AK28" s="24">
        <f>'[3]Приложение по субвенции_МР_план'!AK29</f>
        <v>1486000</v>
      </c>
      <c r="AL28" s="23">
        <f>'[3]Приложение по субвенции_МР_план'!AL29</f>
        <v>6900000</v>
      </c>
      <c r="AM28" s="23">
        <f>'[3]Приложение по субвенции_МР_план'!AM29</f>
        <v>6447000</v>
      </c>
      <c r="AN28" s="23">
        <f>'[3]Приложение по субвенции_МР_план'!AN29</f>
        <v>6447000</v>
      </c>
      <c r="AO28" s="23">
        <f>'[3]Приложение по субвенции_МР_план'!AO29</f>
        <v>1510090</v>
      </c>
      <c r="AP28" s="23">
        <f>'[3]Приложение по субвенции_МР_план'!AP29</f>
        <v>1464550</v>
      </c>
      <c r="AQ28" s="23">
        <f>'[3]Приложение по субвенции_МР_план'!AQ29</f>
        <v>1502050</v>
      </c>
      <c r="AR28" s="23">
        <f>'[3]Приложение по субвенции_МР_план'!AR29</f>
        <v>1000</v>
      </c>
      <c r="AS28" s="23">
        <f>'[3]Приложение по субвенции_МР_план'!AS29</f>
        <v>1000</v>
      </c>
      <c r="AT28" s="23">
        <f>'[3]Приложение по субвенции_МР_план'!AT29</f>
        <v>1000</v>
      </c>
      <c r="AU28" s="23">
        <f>'[3]Приложение по субвенции_МР_план'!AU29</f>
        <v>0</v>
      </c>
      <c r="AV28" s="23">
        <f>'[3]Приложение по субвенции_МР_план'!AV29</f>
        <v>0</v>
      </c>
      <c r="AW28" s="24">
        <f>'[3]Приложение по субвенции_МР_план'!AW29</f>
        <v>0</v>
      </c>
      <c r="AX28" s="23">
        <f>'[3]Приложение по субвенции_МР_план'!AX29</f>
        <v>0</v>
      </c>
      <c r="AY28" s="23">
        <f>'[3]Приложение по субвенции_МР_план'!AY29</f>
        <v>0</v>
      </c>
      <c r="AZ28" s="23">
        <f>'[3]Приложение по субвенции_МР_план'!AZ29</f>
        <v>0</v>
      </c>
      <c r="BA28" s="23">
        <f>'[3]Приложение по субвенции_МР_план'!BA29</f>
        <v>1209693.24</v>
      </c>
      <c r="BB28" s="23">
        <f>'[3]Приложение по субвенции_МР_план'!BB29</f>
        <v>0</v>
      </c>
      <c r="BC28" s="23">
        <f>'[3]Приложение по субвенции_МР_план'!BC29</f>
        <v>0</v>
      </c>
      <c r="BD28" s="23">
        <f>'[3]Приложение по субвенции_МР_план'!BD29</f>
        <v>0</v>
      </c>
      <c r="BE28" s="23">
        <f>'[3]Приложение по субвенции_МР_план'!BE29</f>
        <v>0</v>
      </c>
      <c r="BF28" s="23">
        <f>'[3]Приложение по субвенции_МР_план'!BF29</f>
        <v>0</v>
      </c>
      <c r="BG28" s="23">
        <f>'[3]Приложение по субвенции_МР_план'!BG29</f>
        <v>0</v>
      </c>
      <c r="BH28" s="23">
        <f>'[3]Приложение по субвенции_МР_план'!BH29</f>
        <v>0</v>
      </c>
      <c r="BI28" s="24">
        <f>'[3]Приложение по субвенции_МР_план'!BI29</f>
        <v>0</v>
      </c>
      <c r="BJ28" s="23">
        <f>'[3]Приложение по субвенции_МР_план'!BM29</f>
        <v>5448000</v>
      </c>
      <c r="BK28" s="23">
        <f>'[3]Приложение по субвенции_МР_план'!BN29</f>
        <v>5448000</v>
      </c>
      <c r="BL28" s="23">
        <f>'[3]Приложение по субвенции_МР_план'!BO29</f>
        <v>5448000</v>
      </c>
      <c r="BM28" s="23">
        <f>'[3]Приложение по субвенции_МР_план'!BP29</f>
        <v>1810700</v>
      </c>
      <c r="BN28" s="23">
        <f>'[3]Приложение по субвенции_МР_план'!BQ29</f>
        <v>1810700</v>
      </c>
      <c r="BO28" s="23">
        <f>'[3]Приложение по субвенции_МР_план'!BR29</f>
        <v>1810700</v>
      </c>
      <c r="BP28" s="23">
        <f>'[3]Приложение по субвенции_МР_план'!BS29</f>
        <v>50250</v>
      </c>
      <c r="BQ28" s="23">
        <f>'[3]Приложение по субвенции_МР_план'!BT29</f>
        <v>50250</v>
      </c>
      <c r="BR28" s="24">
        <f>'[3]Приложение по субвенции_МР_план'!BU29</f>
        <v>50250</v>
      </c>
      <c r="BS28" s="23">
        <f>'[3]Приложение по субвенции_МР_план'!BV29</f>
        <v>96500</v>
      </c>
      <c r="BT28" s="23">
        <f>'[3]Приложение по субвенции_МР_план'!BW29</f>
        <v>96500</v>
      </c>
      <c r="BU28" s="23">
        <f>'[3]Приложение по субвенции_МР_план'!BX29</f>
        <v>96500</v>
      </c>
      <c r="BV28" s="23">
        <f>'[3]Приложение по субвенции_МР_план'!BY29</f>
        <v>1350000</v>
      </c>
      <c r="BW28" s="23">
        <f>'[3]Приложение по субвенции_МР_план'!BZ29</f>
        <v>1350000</v>
      </c>
      <c r="BX28" s="23">
        <f>'[3]Приложение по субвенции_МР_план'!CA29</f>
        <v>1350000</v>
      </c>
      <c r="BY28" s="28">
        <f>'[3]Приложение по субвенции_МР_план'!CB29</f>
        <v>0</v>
      </c>
      <c r="BZ28" s="29">
        <f>'[3]Приложение по субвенции_МР_план'!CC29</f>
        <v>0</v>
      </c>
      <c r="CA28" s="30">
        <f>'[3]Приложение по субвенции_МР_план'!CD29</f>
        <v>0</v>
      </c>
      <c r="CD28" s="26"/>
      <c r="CE28" s="26"/>
      <c r="CF28" s="26"/>
      <c r="CG28" s="26"/>
    </row>
    <row r="29" spans="1:85" ht="41.4" x14ac:dyDescent="0.4">
      <c r="A29" s="27" t="s">
        <v>43</v>
      </c>
      <c r="B29" s="23">
        <f t="shared" si="5"/>
        <v>264191886.47999999</v>
      </c>
      <c r="C29" s="23">
        <f t="shared" si="6"/>
        <v>260576450</v>
      </c>
      <c r="D29" s="23">
        <f t="shared" si="7"/>
        <v>260678900</v>
      </c>
      <c r="E29" s="23">
        <f>'[3]Приложение по субвенции_МР_план'!E30</f>
        <v>4000</v>
      </c>
      <c r="F29" s="23">
        <f>'[3]Приложение по субвенции_МР_план'!F30</f>
        <v>0</v>
      </c>
      <c r="G29" s="23">
        <f>'[3]Приложение по субвенции_МР_план'!G30</f>
        <v>0</v>
      </c>
      <c r="H29" s="23">
        <f>'[3]Приложение по субвенции_МР_план'!H30</f>
        <v>2342000</v>
      </c>
      <c r="I29" s="23">
        <f>'[3]Приложение по субвенции_МР_план'!I30</f>
        <v>1852000</v>
      </c>
      <c r="J29" s="23">
        <f>'[3]Приложение по субвенции_МР_план'!J30</f>
        <v>1932000</v>
      </c>
      <c r="K29" s="23">
        <f>'[3]Приложение по субвенции_МР_план'!K30</f>
        <v>2254000</v>
      </c>
      <c r="L29" s="23">
        <f>'[3]Приложение по субвенции_МР_план'!L30</f>
        <v>2254000</v>
      </c>
      <c r="M29" s="24">
        <f>'[3]Приложение по субвенции_МР_план'!M30</f>
        <v>2254000</v>
      </c>
      <c r="N29" s="23">
        <f>'[3]Приложение по субвенции_МР_план'!N30</f>
        <v>596700</v>
      </c>
      <c r="O29" s="23">
        <f>'[3]Приложение по субвенции_МР_план'!O30</f>
        <v>596700</v>
      </c>
      <c r="P29" s="23">
        <f>'[3]Приложение по субвенции_МР_план'!P30</f>
        <v>596700</v>
      </c>
      <c r="Q29" s="23">
        <f>'[3]Приложение по субвенции_МР_план'!Q30</f>
        <v>1127600</v>
      </c>
      <c r="R29" s="23">
        <f>'[3]Приложение по субвенции_МР_план'!R30</f>
        <v>1127600</v>
      </c>
      <c r="S29" s="23">
        <f>'[3]Приложение по субвенции_МР_план'!S30</f>
        <v>1127600</v>
      </c>
      <c r="T29" s="23">
        <f>'[3]Приложение по субвенции_МР_план'!T30</f>
        <v>770000</v>
      </c>
      <c r="U29" s="23">
        <f>'[3]Приложение по субвенции_МР_план'!U30</f>
        <v>770000</v>
      </c>
      <c r="V29" s="23">
        <f>'[3]Приложение по субвенции_МР_план'!V30</f>
        <v>770000</v>
      </c>
      <c r="W29" s="23">
        <f>'[3]Приложение по субвенции_МР_план'!W30</f>
        <v>480700</v>
      </c>
      <c r="X29" s="23">
        <f>'[3]Приложение по субвенции_МР_план'!X30</f>
        <v>480700</v>
      </c>
      <c r="Y29" s="24">
        <f>'[3]Приложение по субвенции_МР_план'!Y30</f>
        <v>480700</v>
      </c>
      <c r="Z29" s="23">
        <f>'[3]Приложение по субвенции_МР_план'!Z30</f>
        <v>268800</v>
      </c>
      <c r="AA29" s="23">
        <f>'[3]Приложение по субвенции_МР_план'!AA30</f>
        <v>268800</v>
      </c>
      <c r="AB29" s="23">
        <f>'[3]Приложение по субвенции_МР_план'!AB30</f>
        <v>268800</v>
      </c>
      <c r="AC29" s="23">
        <f>'[3]Приложение по субвенции_МР_план'!AC30</f>
        <v>38582000</v>
      </c>
      <c r="AD29" s="23">
        <f>'[3]Приложение по субвенции_МР_план'!AD30</f>
        <v>38582000</v>
      </c>
      <c r="AE29" s="23">
        <f>'[3]Приложение по субвенции_МР_план'!AE30</f>
        <v>38582000</v>
      </c>
      <c r="AF29" s="23">
        <f>'[3]Приложение по субвенции_МР_план'!AF30</f>
        <v>193749000</v>
      </c>
      <c r="AG29" s="23">
        <f>'[3]Приложение по субвенции_МР_план'!AG30</f>
        <v>193749000</v>
      </c>
      <c r="AH29" s="23">
        <f>'[3]Приложение по субвенции_МР_план'!AH30</f>
        <v>193749000</v>
      </c>
      <c r="AI29" s="23">
        <f>'[3]Приложение по субвенции_МР_план'!AI30</f>
        <v>1885000</v>
      </c>
      <c r="AJ29" s="23">
        <f>'[3]Приложение по субвенции_МР_план'!AJ30</f>
        <v>1652000</v>
      </c>
      <c r="AK29" s="24">
        <f>'[3]Приложение по субвенции_МР_план'!AK30</f>
        <v>1652000</v>
      </c>
      <c r="AL29" s="23">
        <f>'[3]Приложение по субвенции_МР_план'!AL30</f>
        <v>8953000</v>
      </c>
      <c r="AM29" s="23">
        <f>'[3]Приложение по субвенции_МР_план'!AM30</f>
        <v>8574000</v>
      </c>
      <c r="AN29" s="23">
        <f>'[3]Приложение по субвенции_МР_план'!AN30</f>
        <v>8574000</v>
      </c>
      <c r="AO29" s="23">
        <f>'[3]Приложение по субвенции_МР_план'!AO30</f>
        <v>2253250</v>
      </c>
      <c r="AP29" s="23">
        <f>'[3]Приложение по субвенции_МР_план'!AP30</f>
        <v>2163200</v>
      </c>
      <c r="AQ29" s="23">
        <f>'[3]Приложение по субвенции_МР_план'!AQ30</f>
        <v>2185650</v>
      </c>
      <c r="AR29" s="23">
        <f>'[3]Приложение по субвенции_МР_план'!AR30</f>
        <v>3000</v>
      </c>
      <c r="AS29" s="23">
        <f>'[3]Приложение по субвенции_МР_план'!AS30</f>
        <v>3000</v>
      </c>
      <c r="AT29" s="23">
        <f>'[3]Приложение по субвенции_МР_план'!AT30</f>
        <v>3000</v>
      </c>
      <c r="AU29" s="23">
        <f>'[3]Приложение по субвенции_МР_план'!AU30</f>
        <v>0</v>
      </c>
      <c r="AV29" s="23">
        <f>'[3]Приложение по субвенции_МР_план'!AV30</f>
        <v>0</v>
      </c>
      <c r="AW29" s="24">
        <f>'[3]Приложение по субвенции_МР_план'!AW30</f>
        <v>0</v>
      </c>
      <c r="AX29" s="23">
        <f>'[3]Приложение по субвенции_МР_план'!AX30</f>
        <v>0</v>
      </c>
      <c r="AY29" s="23">
        <f>'[3]Приложение по субвенции_МР_план'!AY30</f>
        <v>0</v>
      </c>
      <c r="AZ29" s="23">
        <f>'[3]Приложение по субвенции_МР_план'!AZ30</f>
        <v>0</v>
      </c>
      <c r="BA29" s="23">
        <f>'[3]Приложение по субвенции_МР_план'!BA30</f>
        <v>2419386.48</v>
      </c>
      <c r="BB29" s="23">
        <f>'[3]Приложение по субвенции_МР_план'!BB30</f>
        <v>0</v>
      </c>
      <c r="BC29" s="23">
        <f>'[3]Приложение по субвенции_МР_план'!BC30</f>
        <v>0</v>
      </c>
      <c r="BD29" s="23">
        <f>'[3]Приложение по субвенции_МР_план'!BD30</f>
        <v>0</v>
      </c>
      <c r="BE29" s="23">
        <f>'[3]Приложение по субвенции_МР_план'!BE30</f>
        <v>0</v>
      </c>
      <c r="BF29" s="23">
        <f>'[3]Приложение по субвенции_МР_план'!BF30</f>
        <v>0</v>
      </c>
      <c r="BG29" s="23">
        <f>'[3]Приложение по субвенции_МР_план'!BG30</f>
        <v>0</v>
      </c>
      <c r="BH29" s="23">
        <f>'[3]Приложение по субвенции_МР_план'!BH30</f>
        <v>0</v>
      </c>
      <c r="BI29" s="24">
        <f>'[3]Приложение по субвенции_МР_план'!BI30</f>
        <v>0</v>
      </c>
      <c r="BJ29" s="23">
        <f>'[3]Приложение по субвенции_МР_план'!BM30</f>
        <v>4346000</v>
      </c>
      <c r="BK29" s="23">
        <f>'[3]Приложение по субвенции_МР_план'!BN30</f>
        <v>4346000</v>
      </c>
      <c r="BL29" s="23">
        <f>'[3]Приложение по субвенции_МР_план'!BO30</f>
        <v>4346000</v>
      </c>
      <c r="BM29" s="23">
        <f>'[3]Приложение по субвенции_МР_план'!BP30</f>
        <v>1810700</v>
      </c>
      <c r="BN29" s="23">
        <f>'[3]Приложение по субвенции_МР_план'!BQ30</f>
        <v>1810700</v>
      </c>
      <c r="BO29" s="23">
        <f>'[3]Приложение по субвенции_МР_план'!BR30</f>
        <v>1810700</v>
      </c>
      <c r="BP29" s="23">
        <f>'[3]Приложение по субвенции_МР_план'!BS30</f>
        <v>50250</v>
      </c>
      <c r="BQ29" s="23">
        <f>'[3]Приложение по субвенции_МР_план'!BT30</f>
        <v>50250</v>
      </c>
      <c r="BR29" s="24">
        <f>'[3]Приложение по субвенции_МР_план'!BU30</f>
        <v>50250</v>
      </c>
      <c r="BS29" s="23">
        <f>'[3]Приложение по субвенции_МР_план'!BV30</f>
        <v>96500</v>
      </c>
      <c r="BT29" s="23">
        <f>'[3]Приложение по субвенции_МР_план'!BW30</f>
        <v>96500</v>
      </c>
      <c r="BU29" s="23">
        <f>'[3]Приложение по субвенции_МР_план'!BX30</f>
        <v>96500</v>
      </c>
      <c r="BV29" s="23">
        <f>'[3]Приложение по субвенции_МР_план'!BY30</f>
        <v>2200000</v>
      </c>
      <c r="BW29" s="23">
        <f>'[3]Приложение по субвенции_МР_план'!BZ30</f>
        <v>2200000</v>
      </c>
      <c r="BX29" s="23">
        <f>'[3]Приложение по субвенции_МР_план'!CA30</f>
        <v>2200000</v>
      </c>
      <c r="BY29" s="28">
        <f>'[3]Приложение по субвенции_МР_план'!CB30</f>
        <v>0</v>
      </c>
      <c r="BZ29" s="29">
        <f>'[3]Приложение по субвенции_МР_план'!CC30</f>
        <v>0</v>
      </c>
      <c r="CA29" s="30">
        <f>'[3]Приложение по субвенции_МР_план'!CD30</f>
        <v>0</v>
      </c>
      <c r="CD29" s="26"/>
      <c r="CE29" s="26"/>
      <c r="CF29" s="26"/>
      <c r="CG29" s="26"/>
    </row>
    <row r="30" spans="1:85" ht="41.4" x14ac:dyDescent="0.4">
      <c r="A30" s="27" t="s">
        <v>44</v>
      </c>
      <c r="B30" s="23">
        <f t="shared" si="5"/>
        <v>405015260</v>
      </c>
      <c r="C30" s="23">
        <f t="shared" si="6"/>
        <v>403415360</v>
      </c>
      <c r="D30" s="23">
        <f t="shared" si="7"/>
        <v>403732550</v>
      </c>
      <c r="E30" s="23">
        <f>'[3]Приложение по субвенции_МР_план'!E31</f>
        <v>6000</v>
      </c>
      <c r="F30" s="23">
        <f>'[3]Приложение по субвенции_МР_план'!F31</f>
        <v>6000</v>
      </c>
      <c r="G30" s="23">
        <f>'[3]Приложение по субвенции_МР_план'!G31</f>
        <v>6000</v>
      </c>
      <c r="H30" s="23">
        <f>'[3]Приложение по субвенции_МР_план'!H31</f>
        <v>3670000</v>
      </c>
      <c r="I30" s="23">
        <f>'[3]Приложение по субвенции_МР_план'!I31</f>
        <v>3020000</v>
      </c>
      <c r="J30" s="23">
        <f>'[3]Приложение по субвенции_МР_план'!J31</f>
        <v>3166000</v>
      </c>
      <c r="K30" s="23">
        <f>'[3]Приложение по субвенции_МР_план'!K31</f>
        <v>1848000</v>
      </c>
      <c r="L30" s="23">
        <f>'[3]Приложение по субвенции_МР_план'!L31</f>
        <v>1848000</v>
      </c>
      <c r="M30" s="24">
        <f>'[3]Приложение по субвенции_МР_план'!M31</f>
        <v>1848000</v>
      </c>
      <c r="N30" s="23">
        <f>'[3]Приложение по субвенции_МР_план'!N31</f>
        <v>1183000</v>
      </c>
      <c r="O30" s="23">
        <f>'[3]Приложение по субвенции_МР_план'!O31</f>
        <v>1183000</v>
      </c>
      <c r="P30" s="23">
        <f>'[3]Приложение по субвенции_МР_план'!P31</f>
        <v>1183000</v>
      </c>
      <c r="Q30" s="23">
        <f>'[3]Приложение по субвенции_МР_план'!Q31</f>
        <v>1117000</v>
      </c>
      <c r="R30" s="23">
        <f>'[3]Приложение по субвенции_МР_план'!R31</f>
        <v>1117000</v>
      </c>
      <c r="S30" s="23">
        <f>'[3]Приложение по субвенции_МР_план'!S31</f>
        <v>1117000</v>
      </c>
      <c r="T30" s="23">
        <f>'[3]Приложение по субвенции_МР_план'!T31</f>
        <v>901300</v>
      </c>
      <c r="U30" s="23">
        <f>'[3]Приложение по субвенции_МР_план'!U31</f>
        <v>901300</v>
      </c>
      <c r="V30" s="23">
        <f>'[3]Приложение по субвенции_МР_план'!V31</f>
        <v>901300</v>
      </c>
      <c r="W30" s="23">
        <f>'[3]Приложение по субвенции_МР_план'!W31</f>
        <v>465600</v>
      </c>
      <c r="X30" s="23">
        <f>'[3]Приложение по субвенции_МР_план'!X31</f>
        <v>465600</v>
      </c>
      <c r="Y30" s="24">
        <f>'[3]Приложение по субвенции_МР_план'!Y31</f>
        <v>465600</v>
      </c>
      <c r="Z30" s="23">
        <f>'[3]Приложение по субвенции_МР_план'!Z31</f>
        <v>240500</v>
      </c>
      <c r="AA30" s="23">
        <f>'[3]Приложение по субвенции_МР_план'!AA31</f>
        <v>240500</v>
      </c>
      <c r="AB30" s="23">
        <f>'[3]Приложение по субвенции_МР_план'!AB31</f>
        <v>240500</v>
      </c>
      <c r="AC30" s="23">
        <f>'[3]Приложение по субвенции_МР_план'!AC31</f>
        <v>98585000</v>
      </c>
      <c r="AD30" s="23">
        <f>'[3]Приложение по субвенции_МР_план'!AD31</f>
        <v>98585000</v>
      </c>
      <c r="AE30" s="23">
        <f>'[3]Приложение по субвенции_МР_план'!AE31</f>
        <v>98585000</v>
      </c>
      <c r="AF30" s="23">
        <f>'[3]Приложение по субвенции_МР_план'!AF31</f>
        <v>245346000</v>
      </c>
      <c r="AG30" s="23">
        <f>'[3]Приложение по субвенции_МР_план'!AG31</f>
        <v>245346000</v>
      </c>
      <c r="AH30" s="23">
        <f>'[3]Приложение по субвенции_МР_план'!AH31</f>
        <v>245346000</v>
      </c>
      <c r="AI30" s="23">
        <f>'[3]Приложение по субвенции_МР_план'!AI31</f>
        <v>4094000</v>
      </c>
      <c r="AJ30" s="23">
        <f>'[3]Приложение по субвенции_МР_план'!AJ31</f>
        <v>3586000</v>
      </c>
      <c r="AK30" s="24">
        <f>'[3]Приложение по субвенции_МР_план'!AK31</f>
        <v>3586000</v>
      </c>
      <c r="AL30" s="23">
        <f>'[3]Приложение по субвенции_МР_план'!AL31</f>
        <v>18960000</v>
      </c>
      <c r="AM30" s="23">
        <f>'[3]Приложение по субвенции_МР_план'!AM31</f>
        <v>18284000</v>
      </c>
      <c r="AN30" s="23">
        <f>'[3]Приложение по субвенции_МР_план'!AN31</f>
        <v>18284000</v>
      </c>
      <c r="AO30" s="23">
        <f>'[3]Приложение по субвенции_МР_план'!AO31</f>
        <v>4033910</v>
      </c>
      <c r="AP30" s="23">
        <f>'[3]Приложение по субвенции_МР_план'!AP31</f>
        <v>4171609.9999999995</v>
      </c>
      <c r="AQ30" s="23">
        <f>'[3]Приложение по субвенции_МР_план'!AQ31</f>
        <v>4149800</v>
      </c>
      <c r="AR30" s="23">
        <f>'[3]Приложение по субвенции_МР_план'!AR31</f>
        <v>10500</v>
      </c>
      <c r="AS30" s="23">
        <f>'[3]Приложение по субвенции_МР_план'!AS31</f>
        <v>10500</v>
      </c>
      <c r="AT30" s="23">
        <f>'[3]Приложение по субвенции_МР_план'!AT31</f>
        <v>10500</v>
      </c>
      <c r="AU30" s="23">
        <f>'[3]Приложение по субвенции_МР_план'!AU31</f>
        <v>852000</v>
      </c>
      <c r="AV30" s="23">
        <f>'[3]Приложение по субвенции_МР_план'!AV31</f>
        <v>852000</v>
      </c>
      <c r="AW30" s="24">
        <f>'[3]Приложение по субвенции_МР_план'!AW31</f>
        <v>852000</v>
      </c>
      <c r="AX30" s="23">
        <f>'[3]Приложение по субвенции_МР_план'!AX31</f>
        <v>0</v>
      </c>
      <c r="AY30" s="23">
        <f>'[3]Приложение по субвенции_МР_план'!AY31</f>
        <v>0</v>
      </c>
      <c r="AZ30" s="23">
        <f>'[3]Приложение по субвенции_МР_план'!AZ31</f>
        <v>0</v>
      </c>
      <c r="BA30" s="23">
        <f>'[3]Приложение по субвенции_МР_план'!BA31</f>
        <v>0</v>
      </c>
      <c r="BB30" s="23">
        <f>'[3]Приложение по субвенции_МР_план'!BB31</f>
        <v>0</v>
      </c>
      <c r="BC30" s="23">
        <f>'[3]Приложение по субвенции_МР_план'!BC31</f>
        <v>0</v>
      </c>
      <c r="BD30" s="23">
        <f>'[3]Приложение по субвенции_МР_план'!BD31</f>
        <v>0</v>
      </c>
      <c r="BE30" s="23">
        <f>'[3]Приложение по субвенции_МР_план'!BE31</f>
        <v>0</v>
      </c>
      <c r="BF30" s="23">
        <f>'[3]Приложение по субвенции_МР_план'!BF31</f>
        <v>0</v>
      </c>
      <c r="BG30" s="23">
        <f>'[3]Приложение по субвенции_МР_план'!BG31</f>
        <v>0</v>
      </c>
      <c r="BH30" s="23">
        <f>'[3]Приложение по субвенции_МР_план'!BH31</f>
        <v>0</v>
      </c>
      <c r="BI30" s="24">
        <f>'[3]Приложение по субвенции_МР_план'!BI31</f>
        <v>0</v>
      </c>
      <c r="BJ30" s="23">
        <f>'[3]Приложение по субвенции_МР_план'!BM31</f>
        <v>17486000</v>
      </c>
      <c r="BK30" s="23">
        <f>'[3]Приложение по субвенции_МР_план'!BN31</f>
        <v>17486000</v>
      </c>
      <c r="BL30" s="23">
        <f>'[3]Приложение по субвенции_МР_план'!BO31</f>
        <v>17486000</v>
      </c>
      <c r="BM30" s="23">
        <f>'[3]Приложение по субвенции_МР_план'!BP31</f>
        <v>3599800</v>
      </c>
      <c r="BN30" s="23">
        <f>'[3]Приложение по субвенции_МР_план'!BQ31</f>
        <v>3599800</v>
      </c>
      <c r="BO30" s="23">
        <f>'[3]Приложение по субвенции_МР_план'!BR31</f>
        <v>3599800</v>
      </c>
      <c r="BP30" s="23">
        <f>'[3]Приложение по субвенции_МР_план'!BS31</f>
        <v>251250</v>
      </c>
      <c r="BQ30" s="23">
        <f>'[3]Приложение по субвенции_МР_план'!BT31</f>
        <v>251250</v>
      </c>
      <c r="BR30" s="24">
        <f>'[3]Приложение по субвенции_МР_план'!BU31</f>
        <v>251250</v>
      </c>
      <c r="BS30" s="23">
        <f>'[3]Приложение по субвенции_МР_план'!BV31</f>
        <v>675400</v>
      </c>
      <c r="BT30" s="23">
        <f>'[3]Приложение по субвенции_МР_план'!BW31</f>
        <v>771800</v>
      </c>
      <c r="BU30" s="23">
        <f>'[3]Приложение по субвенции_МР_план'!BX31</f>
        <v>964800</v>
      </c>
      <c r="BV30" s="23">
        <f>'[3]Приложение по субвенции_МР_план'!BY31</f>
        <v>1690000</v>
      </c>
      <c r="BW30" s="23">
        <f>'[3]Приложение по субвенции_МР_план'!BZ31</f>
        <v>1690000</v>
      </c>
      <c r="BX30" s="23">
        <f>'[3]Приложение по субвенции_МР_план'!CA31</f>
        <v>1690000</v>
      </c>
      <c r="BY30" s="28">
        <f>'[3]Приложение по субвенции_МР_план'!CB31</f>
        <v>0</v>
      </c>
      <c r="BZ30" s="29">
        <f>'[3]Приложение по субвенции_МР_план'!CC31</f>
        <v>0</v>
      </c>
      <c r="CA30" s="30">
        <f>'[3]Приложение по субвенции_МР_план'!CD31</f>
        <v>0</v>
      </c>
      <c r="CD30" s="26"/>
      <c r="CE30" s="26"/>
      <c r="CF30" s="26"/>
      <c r="CG30" s="26"/>
    </row>
    <row r="31" spans="1:85" ht="41.4" x14ac:dyDescent="0.4">
      <c r="A31" s="27" t="s">
        <v>45</v>
      </c>
      <c r="B31" s="23">
        <f t="shared" si="5"/>
        <v>204557397</v>
      </c>
      <c r="C31" s="23">
        <f t="shared" si="6"/>
        <v>201597260</v>
      </c>
      <c r="D31" s="23">
        <f t="shared" si="7"/>
        <v>201806390</v>
      </c>
      <c r="E31" s="23">
        <f>'[3]Приложение по субвенции_МР_план'!E32</f>
        <v>0</v>
      </c>
      <c r="F31" s="23">
        <f>'[3]Приложение по субвенции_МР_план'!F32</f>
        <v>0</v>
      </c>
      <c r="G31" s="23">
        <f>'[3]Приложение по субвенции_МР_план'!G32</f>
        <v>7000</v>
      </c>
      <c r="H31" s="23">
        <f>'[3]Приложение по субвенции_МР_план'!H32</f>
        <v>2064300.0000000002</v>
      </c>
      <c r="I31" s="23">
        <f>'[3]Приложение по субвенции_МР_план'!I32</f>
        <v>1664300</v>
      </c>
      <c r="J31" s="23">
        <f>'[3]Приложение по субвенции_МР_план'!J32</f>
        <v>1810300</v>
      </c>
      <c r="K31" s="23">
        <f>'[3]Приложение по субвенции_МР_план'!K32</f>
        <v>3535000</v>
      </c>
      <c r="L31" s="23">
        <f>'[3]Приложение по субвенции_МР_план'!L32</f>
        <v>3277100</v>
      </c>
      <c r="M31" s="24">
        <f>'[3]Приложение по субвенции_МР_план'!M32</f>
        <v>3277100</v>
      </c>
      <c r="N31" s="23">
        <f>'[3]Приложение по субвенции_МР_план'!N32</f>
        <v>569200</v>
      </c>
      <c r="O31" s="23">
        <f>'[3]Приложение по субвенции_МР_план'!O32</f>
        <v>569200</v>
      </c>
      <c r="P31" s="23">
        <f>'[3]Приложение по субвенции_МР_план'!P32</f>
        <v>569200</v>
      </c>
      <c r="Q31" s="23">
        <f>'[3]Приложение по субвенции_МР_план'!Q32</f>
        <v>576000</v>
      </c>
      <c r="R31" s="23">
        <f>'[3]Приложение по субвенции_МР_план'!R32</f>
        <v>576000</v>
      </c>
      <c r="S31" s="23">
        <f>'[3]Приложение по субвенции_МР_план'!S32</f>
        <v>576000</v>
      </c>
      <c r="T31" s="23">
        <f>'[3]Приложение по субвенции_МР_план'!T32</f>
        <v>770000</v>
      </c>
      <c r="U31" s="23">
        <f>'[3]Приложение по субвенции_МР_план'!U32</f>
        <v>770000</v>
      </c>
      <c r="V31" s="23">
        <f>'[3]Приложение по субвенции_МР_план'!V32</f>
        <v>770000</v>
      </c>
      <c r="W31" s="23">
        <f>'[3]Приложение по субвенции_МР_план'!W32</f>
        <v>448800</v>
      </c>
      <c r="X31" s="23">
        <f>'[3]Приложение по субвенции_МР_план'!X32</f>
        <v>448800</v>
      </c>
      <c r="Y31" s="24">
        <f>'[3]Приложение по субвенции_МР_план'!Y32</f>
        <v>448800</v>
      </c>
      <c r="Z31" s="23">
        <f>'[3]Приложение по субвенции_МР_план'!Z32</f>
        <v>141500</v>
      </c>
      <c r="AA31" s="23">
        <f>'[3]Приложение по субвенции_МР_план'!AA32</f>
        <v>141500</v>
      </c>
      <c r="AB31" s="23">
        <f>'[3]Приложение по субвенции_МР_план'!AB32</f>
        <v>141500</v>
      </c>
      <c r="AC31" s="23">
        <f>'[3]Приложение по субвенции_МР_план'!AC32</f>
        <v>27100000</v>
      </c>
      <c r="AD31" s="23">
        <f>'[3]Приложение по субвенции_МР_план'!AD32</f>
        <v>27100000</v>
      </c>
      <c r="AE31" s="23">
        <f>'[3]Приложение по субвенции_МР_план'!AE32</f>
        <v>27100000</v>
      </c>
      <c r="AF31" s="23">
        <f>'[3]Приложение по субвенции_МР_план'!AF32</f>
        <v>144434000</v>
      </c>
      <c r="AG31" s="23">
        <f>'[3]Приложение по субвенции_МР_план'!AG32</f>
        <v>144434000</v>
      </c>
      <c r="AH31" s="23">
        <f>'[3]Приложение по субвенции_МР_план'!AH32</f>
        <v>144434000</v>
      </c>
      <c r="AI31" s="23">
        <f>'[3]Приложение по субвенции_МР_план'!AI32</f>
        <v>1745000</v>
      </c>
      <c r="AJ31" s="23">
        <f>'[3]Приложение по субвенции_МР_план'!AJ32</f>
        <v>1527000</v>
      </c>
      <c r="AK31" s="24">
        <f>'[3]Приложение по субвенции_МР_план'!AK32</f>
        <v>1527000</v>
      </c>
      <c r="AL31" s="23">
        <f>'[3]Приложение по субвенции_МР_план'!AL32</f>
        <v>7791000</v>
      </c>
      <c r="AM31" s="23">
        <f>'[3]Приложение по субвенции_МР_план'!AM32</f>
        <v>7390000</v>
      </c>
      <c r="AN31" s="23">
        <f>'[3]Приложение по субвенции_МР_план'!AN32</f>
        <v>7390000</v>
      </c>
      <c r="AO31" s="23">
        <f>'[3]Приложение по субвенции_МР_план'!AO32</f>
        <v>1635670</v>
      </c>
      <c r="AP31" s="23">
        <f>'[3]Приложение по субвенции_МР_план'!AP32</f>
        <v>1708760</v>
      </c>
      <c r="AQ31" s="23">
        <f>'[3]Приложение по субвенции_МР_план'!AQ32</f>
        <v>1764890</v>
      </c>
      <c r="AR31" s="23">
        <f>'[3]Приложение по субвенции_МР_план'!AR32</f>
        <v>4000</v>
      </c>
      <c r="AS31" s="23">
        <f>'[3]Приложение по субвенции_МР_план'!AS32</f>
        <v>4000</v>
      </c>
      <c r="AT31" s="23">
        <f>'[3]Приложение по субвенции_МР_план'!AT32</f>
        <v>4000</v>
      </c>
      <c r="AU31" s="23">
        <f>'[3]Приложение по субвенции_МР_план'!AU32</f>
        <v>0</v>
      </c>
      <c r="AV31" s="23">
        <f>'[3]Приложение по субвенции_МР_план'!AV32</f>
        <v>0</v>
      </c>
      <c r="AW31" s="24">
        <f>'[3]Приложение по субвенции_МР_план'!AW32</f>
        <v>0</v>
      </c>
      <c r="AX31" s="23">
        <f>'[3]Приложение по субвенции_МР_план'!AX32</f>
        <v>0</v>
      </c>
      <c r="AY31" s="23">
        <f>'[3]Приложение по субвенции_МР_план'!AY32</f>
        <v>0</v>
      </c>
      <c r="AZ31" s="23">
        <f>'[3]Приложение по субвенции_МР_план'!AZ32</f>
        <v>0</v>
      </c>
      <c r="BA31" s="23">
        <f>'[3]Приложение по субвенции_МР_план'!BA32</f>
        <v>0</v>
      </c>
      <c r="BB31" s="23">
        <f>'[3]Приложение по субвенции_МР_план'!BB32</f>
        <v>0</v>
      </c>
      <c r="BC31" s="23">
        <f>'[3]Приложение по субвенции_МР_план'!BC32</f>
        <v>0</v>
      </c>
      <c r="BD31" s="23">
        <f>'[3]Приложение по субвенции_МР_план'!BD32</f>
        <v>0</v>
      </c>
      <c r="BE31" s="23">
        <f>'[3]Приложение по субвенции_МР_план'!BE32</f>
        <v>0</v>
      </c>
      <c r="BF31" s="23">
        <f>'[3]Приложение по субвенции_МР_план'!BF32</f>
        <v>0</v>
      </c>
      <c r="BG31" s="23">
        <f>'[3]Приложение по субвенции_МР_план'!BG32</f>
        <v>1852827</v>
      </c>
      <c r="BH31" s="23">
        <f>'[3]Приложение по субвенции_МР_план'!BH32</f>
        <v>0</v>
      </c>
      <c r="BI31" s="24">
        <f>'[3]Приложение по субвенции_МР_план'!BI32</f>
        <v>0</v>
      </c>
      <c r="BJ31" s="23">
        <f>'[3]Приложение по субвенции_МР_план'!BM32</f>
        <v>7643000</v>
      </c>
      <c r="BK31" s="23">
        <f>'[3]Приложение по субвенции_МР_план'!BN32</f>
        <v>7643000</v>
      </c>
      <c r="BL31" s="23">
        <f>'[3]Приложение по субвенции_МР_план'!BO32</f>
        <v>7643000</v>
      </c>
      <c r="BM31" s="23">
        <f>'[3]Приложение по субвенции_МР_план'!BP32</f>
        <v>1810700</v>
      </c>
      <c r="BN31" s="23">
        <f>'[3]Приложение по субвенции_МР_план'!BQ32</f>
        <v>1810700</v>
      </c>
      <c r="BO31" s="23">
        <f>'[3]Приложение по субвенции_МР_план'!BR32</f>
        <v>1810700</v>
      </c>
      <c r="BP31" s="23">
        <f>'[3]Приложение по субвенции_МР_план'!BS32</f>
        <v>100500</v>
      </c>
      <c r="BQ31" s="23">
        <f>'[3]Приложение по субвенции_МР_план'!BT32</f>
        <v>100500</v>
      </c>
      <c r="BR31" s="24">
        <f>'[3]Приложение по субвенции_МР_план'!BU32</f>
        <v>100500</v>
      </c>
      <c r="BS31" s="23">
        <f>'[3]Приложение по субвенции_МР_план'!BV32</f>
        <v>385900</v>
      </c>
      <c r="BT31" s="23">
        <f>'[3]Приложение по субвенции_МР_план'!BW32</f>
        <v>482400</v>
      </c>
      <c r="BU31" s="23">
        <f>'[3]Приложение по субвенции_МР_план'!BX32</f>
        <v>482400</v>
      </c>
      <c r="BV31" s="23">
        <f>'[3]Приложение по субвенции_МР_план'!BY32</f>
        <v>1950000</v>
      </c>
      <c r="BW31" s="23">
        <f>'[3]Приложение по субвенции_МР_план'!BZ32</f>
        <v>1950000</v>
      </c>
      <c r="BX31" s="23">
        <f>'[3]Приложение по субвенции_МР_план'!CA32</f>
        <v>1950000</v>
      </c>
      <c r="BY31" s="28">
        <f>'[3]Приложение по субвенции_МР_план'!CB32</f>
        <v>0</v>
      </c>
      <c r="BZ31" s="29">
        <f>'[3]Приложение по субвенции_МР_план'!CC32</f>
        <v>0</v>
      </c>
      <c r="CA31" s="30">
        <f>'[3]Приложение по субвенции_МР_план'!CD32</f>
        <v>0</v>
      </c>
      <c r="CD31" s="26"/>
      <c r="CE31" s="26"/>
      <c r="CF31" s="26"/>
      <c r="CG31" s="26"/>
    </row>
    <row r="32" spans="1:85" ht="42" thickBot="1" x14ac:dyDescent="0.45">
      <c r="A32" s="31" t="s">
        <v>46</v>
      </c>
      <c r="B32" s="23">
        <f t="shared" si="5"/>
        <v>306970487</v>
      </c>
      <c r="C32" s="23">
        <f t="shared" si="6"/>
        <v>305259760</v>
      </c>
      <c r="D32" s="23">
        <f t="shared" si="7"/>
        <v>305612810</v>
      </c>
      <c r="E32" s="40">
        <f>'[3]Приложение по субвенции_МР_план'!E33</f>
        <v>2000</v>
      </c>
      <c r="F32" s="40">
        <f>'[3]Приложение по субвенции_МР_план'!F33</f>
        <v>2000</v>
      </c>
      <c r="G32" s="40">
        <f>'[3]Приложение по субвенции_МР_план'!G33</f>
        <v>2000</v>
      </c>
      <c r="H32" s="40">
        <f>'[3]Приложение по субвенции_МР_план'!H33</f>
        <v>3170000</v>
      </c>
      <c r="I32" s="40">
        <f>'[3]Приложение по субвенции_МР_план'!I33</f>
        <v>2660000</v>
      </c>
      <c r="J32" s="40">
        <f>'[3]Приложение по субвенции_МР_план'!J33</f>
        <v>2849000</v>
      </c>
      <c r="K32" s="40">
        <f>'[3]Приложение по субвенции_МР_план'!K33</f>
        <v>2260000</v>
      </c>
      <c r="L32" s="40">
        <f>'[3]Приложение по субвенции_МР_план'!L33</f>
        <v>2260000</v>
      </c>
      <c r="M32" s="54">
        <f>'[3]Приложение по субвенции_МР_план'!M33</f>
        <v>2260000</v>
      </c>
      <c r="N32" s="40">
        <f>'[3]Приложение по субвенции_МР_план'!N33</f>
        <v>706200</v>
      </c>
      <c r="O32" s="40">
        <f>'[3]Приложение по субвенции_МР_план'!O33</f>
        <v>706200</v>
      </c>
      <c r="P32" s="40">
        <f>'[3]Приложение по субвенции_МР_план'!P33</f>
        <v>706200</v>
      </c>
      <c r="Q32" s="40">
        <f>'[3]Приложение по субвенции_МР_план'!Q33</f>
        <v>1149700</v>
      </c>
      <c r="R32" s="40">
        <f>'[3]Приложение по субвенции_МР_план'!R33</f>
        <v>1149700</v>
      </c>
      <c r="S32" s="40">
        <f>'[3]Приложение по субвенции_МР_план'!S33</f>
        <v>1149700</v>
      </c>
      <c r="T32" s="40">
        <f>'[3]Приложение по субвенции_МР_план'!T33</f>
        <v>882800</v>
      </c>
      <c r="U32" s="40">
        <f>'[3]Приложение по субвенции_МР_план'!U33</f>
        <v>882800</v>
      </c>
      <c r="V32" s="40">
        <f>'[3]Приложение по субвенции_МР_план'!V33</f>
        <v>882800</v>
      </c>
      <c r="W32" s="40">
        <f>'[3]Приложение по субвенции_МР_план'!W33</f>
        <v>461300</v>
      </c>
      <c r="X32" s="40">
        <f>'[3]Приложение по субвенции_МР_план'!X33</f>
        <v>461300</v>
      </c>
      <c r="Y32" s="54">
        <f>'[3]Приложение по субвенции_МР_план'!Y33</f>
        <v>461300</v>
      </c>
      <c r="Z32" s="40">
        <f>'[3]Приложение по субвенции_МР_план'!Z33</f>
        <v>255000</v>
      </c>
      <c r="AA32" s="40">
        <f>'[3]Приложение по субвенции_МР_план'!AA33</f>
        <v>255000</v>
      </c>
      <c r="AB32" s="40">
        <f>'[3]Приложение по субвенции_МР_план'!AB33</f>
        <v>255000</v>
      </c>
      <c r="AC32" s="40">
        <f>'[3]Приложение по субвенции_МР_план'!AC33</f>
        <v>63101000</v>
      </c>
      <c r="AD32" s="40">
        <f>'[3]Приложение по субвенции_МР_план'!AD33</f>
        <v>63101000</v>
      </c>
      <c r="AE32" s="40">
        <f>'[3]Приложение по субвенции_МР_план'!AE33</f>
        <v>63101000</v>
      </c>
      <c r="AF32" s="40">
        <f>'[3]Приложение по субвенции_МР_план'!AF33</f>
        <v>202897000</v>
      </c>
      <c r="AG32" s="40">
        <f>'[3]Приложение по субвенции_МР_план'!AG33</f>
        <v>202897000</v>
      </c>
      <c r="AH32" s="40">
        <f>'[3]Приложение по субвенции_МР_план'!AH33</f>
        <v>202897000</v>
      </c>
      <c r="AI32" s="40">
        <f>'[3]Приложение по субвенции_МР_план'!AI33</f>
        <v>1634000</v>
      </c>
      <c r="AJ32" s="40">
        <f>'[3]Приложение по субвенции_МР_план'!AJ33</f>
        <v>1389000</v>
      </c>
      <c r="AK32" s="54">
        <f>'[3]Приложение по субвенции_МР_план'!AK33</f>
        <v>1389000</v>
      </c>
      <c r="AL32" s="40">
        <f>'[3]Приложение по субвенции_МР_план'!AL33</f>
        <v>13018000</v>
      </c>
      <c r="AM32" s="40">
        <f>'[3]Приложение по субвенции_МР_план'!AM33</f>
        <v>12421000</v>
      </c>
      <c r="AN32" s="40">
        <f>'[3]Приложение по субвенции_МР_план'!AN33</f>
        <v>12421000</v>
      </c>
      <c r="AO32" s="40">
        <f>'[3]Приложение по субвенции_МР_план'!AO33</f>
        <v>3588010</v>
      </c>
      <c r="AP32" s="40">
        <f>'[3]Приложение по субвенции_МР_план'!AP33</f>
        <v>3655660</v>
      </c>
      <c r="AQ32" s="40">
        <f>'[3]Приложение по субвенции_МР_план'!AQ33</f>
        <v>3723310</v>
      </c>
      <c r="AR32" s="40">
        <f>'[3]Приложение по субвенции_МР_план'!AR33</f>
        <v>13500</v>
      </c>
      <c r="AS32" s="40">
        <f>'[3]Приложение по субвенции_МР_план'!AS33</f>
        <v>13500</v>
      </c>
      <c r="AT32" s="40">
        <f>'[3]Приложение по субвенции_МР_план'!AT33</f>
        <v>13500</v>
      </c>
      <c r="AU32" s="40">
        <f>'[3]Приложение по субвенции_МР_план'!AU33</f>
        <v>0</v>
      </c>
      <c r="AV32" s="40">
        <f>'[3]Приложение по субвенции_МР_план'!AV33</f>
        <v>0</v>
      </c>
      <c r="AW32" s="54">
        <f>'[3]Приложение по субвенции_МР_план'!AW33</f>
        <v>0</v>
      </c>
      <c r="AX32" s="40">
        <f>'[3]Приложение по субвенции_МР_план'!AX33</f>
        <v>0</v>
      </c>
      <c r="AY32" s="40">
        <f>'[3]Приложение по субвенции_МР_план'!AY33</f>
        <v>0</v>
      </c>
      <c r="AZ32" s="40">
        <f>'[3]Приложение по субвенции_МР_план'!AZ33</f>
        <v>0</v>
      </c>
      <c r="BA32" s="40">
        <f>'[3]Приложение по субвенции_МР_план'!BA33</f>
        <v>0</v>
      </c>
      <c r="BB32" s="40">
        <f>'[3]Приложение по субвенции_МР_план'!BB33</f>
        <v>0</v>
      </c>
      <c r="BC32" s="40">
        <f>'[3]Приложение по субвенции_МР_план'!BC33</f>
        <v>0</v>
      </c>
      <c r="BD32" s="40">
        <f>'[3]Приложение по субвенции_МР_план'!BD33</f>
        <v>619377</v>
      </c>
      <c r="BE32" s="40">
        <f>'[3]Приложение по субвенции_МР_план'!BE33</f>
        <v>0</v>
      </c>
      <c r="BF32" s="40">
        <f>'[3]Приложение по субвенции_МР_план'!BF33</f>
        <v>0</v>
      </c>
      <c r="BG32" s="40">
        <f>'[3]Приложение по субвенции_МР_план'!BG33</f>
        <v>0</v>
      </c>
      <c r="BH32" s="40">
        <f>'[3]Приложение по субвенции_МР_план'!BH33</f>
        <v>0</v>
      </c>
      <c r="BI32" s="54">
        <f>'[3]Приложение по субвенции_МР_план'!BI33</f>
        <v>0</v>
      </c>
      <c r="BJ32" s="40">
        <f>'[3]Приложение по субвенции_МР_план'!BM33</f>
        <v>8874000</v>
      </c>
      <c r="BK32" s="40">
        <f>'[3]Приложение по субвенции_МР_план'!BN33</f>
        <v>8874000</v>
      </c>
      <c r="BL32" s="40">
        <f>'[3]Приложение по субвенции_МР_план'!BO33</f>
        <v>8874000</v>
      </c>
      <c r="BM32" s="40">
        <f>'[3]Приложение по субвенции_МР_план'!BP33</f>
        <v>2414700</v>
      </c>
      <c r="BN32" s="40">
        <f>'[3]Приложение по субвенции_МР_план'!BQ33</f>
        <v>2414700</v>
      </c>
      <c r="BO32" s="40">
        <f>'[3]Приложение по субвенции_МР_план'!BR33</f>
        <v>2414700</v>
      </c>
      <c r="BP32" s="40">
        <f>'[3]Приложение по субвенции_МР_план'!BS33</f>
        <v>100500</v>
      </c>
      <c r="BQ32" s="40">
        <f>'[3]Приложение по субвенции_МР_план'!BT33</f>
        <v>100500</v>
      </c>
      <c r="BR32" s="54">
        <f>'[3]Приложение по субвенции_МР_план'!BU33</f>
        <v>100500</v>
      </c>
      <c r="BS32" s="40">
        <f>'[3]Приложение по субвенции_МР_план'!BV33</f>
        <v>482400</v>
      </c>
      <c r="BT32" s="40">
        <f>'[3]Приложение по субвенции_МР_план'!BW33</f>
        <v>675400</v>
      </c>
      <c r="BU32" s="40">
        <f>'[3]Приложение по субвенции_МР_план'!BX33</f>
        <v>771800</v>
      </c>
      <c r="BV32" s="40">
        <f>'[3]Приложение по субвенции_МР_план'!BY33</f>
        <v>1341000</v>
      </c>
      <c r="BW32" s="40">
        <f>'[3]Приложение по субвенции_МР_план'!BZ33</f>
        <v>1341000</v>
      </c>
      <c r="BX32" s="40">
        <f>'[3]Приложение по субвенции_МР_план'!CA33</f>
        <v>1341000</v>
      </c>
      <c r="BY32" s="32">
        <f>'[3]Приложение по субвенции_МР_план'!CB33</f>
        <v>0</v>
      </c>
      <c r="BZ32" s="33">
        <f>'[3]Приложение по субвенции_МР_план'!CC33</f>
        <v>0</v>
      </c>
      <c r="CA32" s="34">
        <f>'[3]Приложение по субвенции_МР_план'!CD33</f>
        <v>0</v>
      </c>
      <c r="CD32" s="26"/>
      <c r="CE32" s="26"/>
      <c r="CF32" s="26"/>
      <c r="CG32" s="26"/>
    </row>
    <row r="33" spans="1:85" s="26" customFormat="1" ht="42" thickBot="1" x14ac:dyDescent="0.45">
      <c r="A33" s="35" t="s">
        <v>47</v>
      </c>
      <c r="B33" s="36">
        <f t="shared" ref="B33:BO33" si="8">SUM(B15:B32)</f>
        <v>5378818260.3599997</v>
      </c>
      <c r="C33" s="36">
        <f>SUM(C15:C32)</f>
        <v>5340169241</v>
      </c>
      <c r="D33" s="36">
        <f>SUM(D15:D32)</f>
        <v>5339687455</v>
      </c>
      <c r="E33" s="36">
        <f>SUM(E15:E32)</f>
        <v>52200</v>
      </c>
      <c r="F33" s="36">
        <f>SUM(F15:F32)</f>
        <v>46000</v>
      </c>
      <c r="G33" s="36">
        <f>SUM(G15:G32)</f>
        <v>52900</v>
      </c>
      <c r="H33" s="36">
        <f t="shared" si="8"/>
        <v>50578200</v>
      </c>
      <c r="I33" s="36">
        <f t="shared" si="8"/>
        <v>41568200</v>
      </c>
      <c r="J33" s="36">
        <f t="shared" si="8"/>
        <v>43088200</v>
      </c>
      <c r="K33" s="36">
        <f t="shared" si="8"/>
        <v>36261000</v>
      </c>
      <c r="L33" s="38">
        <f t="shared" si="8"/>
        <v>36003100</v>
      </c>
      <c r="M33" s="37">
        <f t="shared" si="8"/>
        <v>36003100</v>
      </c>
      <c r="N33" s="36">
        <f t="shared" si="8"/>
        <v>11770500</v>
      </c>
      <c r="O33" s="38">
        <f t="shared" si="8"/>
        <v>11770500</v>
      </c>
      <c r="P33" s="37">
        <f t="shared" si="8"/>
        <v>11770500</v>
      </c>
      <c r="Q33" s="38">
        <f t="shared" si="8"/>
        <v>16577100</v>
      </c>
      <c r="R33" s="36">
        <f t="shared" si="8"/>
        <v>16577100</v>
      </c>
      <c r="S33" s="38">
        <f t="shared" si="8"/>
        <v>16577100</v>
      </c>
      <c r="T33" s="38">
        <f t="shared" si="8"/>
        <v>14671000</v>
      </c>
      <c r="U33" s="36">
        <f t="shared" si="8"/>
        <v>14671000</v>
      </c>
      <c r="V33" s="36">
        <f t="shared" si="8"/>
        <v>14671000</v>
      </c>
      <c r="W33" s="36">
        <f t="shared" si="8"/>
        <v>9089800</v>
      </c>
      <c r="X33" s="36">
        <f t="shared" si="8"/>
        <v>9089800</v>
      </c>
      <c r="Y33" s="38">
        <f t="shared" si="8"/>
        <v>9089800</v>
      </c>
      <c r="Z33" s="36">
        <f t="shared" si="8"/>
        <v>4372200</v>
      </c>
      <c r="AA33" s="36">
        <f t="shared" si="8"/>
        <v>4372200</v>
      </c>
      <c r="AB33" s="36">
        <f t="shared" si="8"/>
        <v>4372200</v>
      </c>
      <c r="AC33" s="36">
        <f>SUM(AC15:AC32)</f>
        <v>1087663000</v>
      </c>
      <c r="AD33" s="36">
        <f>SUM(AD15:AD32)</f>
        <v>1087663000</v>
      </c>
      <c r="AE33" s="38">
        <f>SUM(AE15:AE32)</f>
        <v>1087663000</v>
      </c>
      <c r="AF33" s="36">
        <f t="shared" si="8"/>
        <v>3532723000</v>
      </c>
      <c r="AG33" s="36">
        <f t="shared" si="8"/>
        <v>3532723000</v>
      </c>
      <c r="AH33" s="38">
        <f t="shared" si="8"/>
        <v>3532723000</v>
      </c>
      <c r="AI33" s="36">
        <f t="shared" si="8"/>
        <v>40814000</v>
      </c>
      <c r="AJ33" s="36">
        <f t="shared" si="8"/>
        <v>35592000</v>
      </c>
      <c r="AK33" s="38">
        <f t="shared" si="8"/>
        <v>35592000</v>
      </c>
      <c r="AL33" s="36">
        <f t="shared" si="8"/>
        <v>212832000</v>
      </c>
      <c r="AM33" s="36">
        <f t="shared" si="8"/>
        <v>204537000</v>
      </c>
      <c r="AN33" s="36">
        <f t="shared" si="8"/>
        <v>204537000</v>
      </c>
      <c r="AO33" s="36">
        <f t="shared" si="8"/>
        <v>42469070</v>
      </c>
      <c r="AP33" s="36">
        <f t="shared" si="8"/>
        <v>44167190</v>
      </c>
      <c r="AQ33" s="36">
        <f t="shared" si="8"/>
        <v>43202670</v>
      </c>
      <c r="AR33" s="36">
        <f t="shared" si="8"/>
        <v>118000</v>
      </c>
      <c r="AS33" s="36">
        <f t="shared" si="8"/>
        <v>118000</v>
      </c>
      <c r="AT33" s="38">
        <f t="shared" si="8"/>
        <v>118000</v>
      </c>
      <c r="AU33" s="36">
        <f t="shared" si="8"/>
        <v>852000</v>
      </c>
      <c r="AV33" s="36">
        <f t="shared" si="8"/>
        <v>852000</v>
      </c>
      <c r="AW33" s="38">
        <f t="shared" si="8"/>
        <v>852000</v>
      </c>
      <c r="AX33" s="36">
        <f t="shared" ref="AX33:AZ33" si="9">SUM(AX15:AX32)</f>
        <v>0</v>
      </c>
      <c r="AY33" s="36">
        <f t="shared" si="9"/>
        <v>0</v>
      </c>
      <c r="AZ33" s="38">
        <f t="shared" si="9"/>
        <v>0</v>
      </c>
      <c r="BA33" s="36">
        <f t="shared" si="8"/>
        <v>16935705.359999999</v>
      </c>
      <c r="BB33" s="36">
        <f t="shared" si="8"/>
        <v>0</v>
      </c>
      <c r="BC33" s="36">
        <f t="shared" si="8"/>
        <v>0</v>
      </c>
      <c r="BD33" s="36">
        <f t="shared" si="8"/>
        <v>1858131</v>
      </c>
      <c r="BE33" s="36">
        <f t="shared" si="8"/>
        <v>2493260</v>
      </c>
      <c r="BF33" s="36">
        <f t="shared" si="8"/>
        <v>619185</v>
      </c>
      <c r="BG33" s="36">
        <f>SUM(BG15:BG32)</f>
        <v>3705654</v>
      </c>
      <c r="BH33" s="36">
        <f>SUM(BH15:BH32)</f>
        <v>617191</v>
      </c>
      <c r="BI33" s="38">
        <f>SUM(BI15:BI32)</f>
        <v>0</v>
      </c>
      <c r="BJ33" s="38">
        <f t="shared" si="8"/>
        <v>205433000</v>
      </c>
      <c r="BK33" s="36">
        <f t="shared" si="8"/>
        <v>205433000</v>
      </c>
      <c r="BL33" s="38">
        <f t="shared" si="8"/>
        <v>205433000</v>
      </c>
      <c r="BM33" s="36">
        <f t="shared" si="8"/>
        <v>47605000</v>
      </c>
      <c r="BN33" s="36">
        <f t="shared" si="8"/>
        <v>47605000</v>
      </c>
      <c r="BO33" s="38">
        <f t="shared" si="8"/>
        <v>47605000</v>
      </c>
      <c r="BP33" s="36">
        <f>SUM(BP15:BP32)</f>
        <v>2763800</v>
      </c>
      <c r="BQ33" s="36">
        <f>SUM(BQ15:BQ32)</f>
        <v>2763800</v>
      </c>
      <c r="BR33" s="38">
        <f>SUM(BR15:BR32)</f>
        <v>2763800</v>
      </c>
      <c r="BS33" s="36">
        <f t="shared" ref="BS33:BX33" si="10">SUM(BS15:BS32)</f>
        <v>8007900</v>
      </c>
      <c r="BT33" s="36">
        <f t="shared" si="10"/>
        <v>9840900</v>
      </c>
      <c r="BU33" s="36">
        <f t="shared" si="10"/>
        <v>11288000</v>
      </c>
      <c r="BV33" s="36">
        <f t="shared" si="10"/>
        <v>31666000</v>
      </c>
      <c r="BW33" s="36">
        <f t="shared" si="10"/>
        <v>31666000</v>
      </c>
      <c r="BX33" s="36">
        <f t="shared" si="10"/>
        <v>31666000</v>
      </c>
      <c r="BY33" s="36">
        <f>SUM(BY15:BY32)</f>
        <v>0</v>
      </c>
      <c r="BZ33" s="38">
        <f>SUM(BZ15:BZ32)</f>
        <v>0</v>
      </c>
      <c r="CA33" s="37">
        <f>SUM(CA15:CA32)</f>
        <v>0</v>
      </c>
    </row>
    <row r="34" spans="1:85" x14ac:dyDescent="0.4">
      <c r="A34" s="39"/>
      <c r="B34" s="40"/>
      <c r="C34" s="40"/>
      <c r="D34" s="40"/>
      <c r="E34" s="41"/>
      <c r="F34" s="41"/>
      <c r="G34" s="41"/>
      <c r="H34" s="41"/>
      <c r="I34" s="41"/>
      <c r="J34" s="41"/>
      <c r="K34" s="41"/>
      <c r="L34" s="42"/>
      <c r="M34" s="43"/>
      <c r="N34" s="44"/>
      <c r="O34" s="42"/>
      <c r="P34" s="43"/>
      <c r="Q34" s="42"/>
      <c r="R34" s="44"/>
      <c r="S34" s="42"/>
      <c r="T34" s="42"/>
      <c r="U34" s="44"/>
      <c r="V34" s="44"/>
      <c r="W34" s="44"/>
      <c r="X34" s="42"/>
      <c r="Y34" s="42"/>
      <c r="Z34" s="44"/>
      <c r="AA34" s="42"/>
      <c r="AB34" s="42"/>
      <c r="AC34" s="41"/>
      <c r="AD34" s="44"/>
      <c r="AE34" s="42"/>
      <c r="AF34" s="42"/>
      <c r="AG34" s="42"/>
      <c r="AH34" s="42"/>
      <c r="AI34" s="44"/>
      <c r="AJ34" s="44"/>
      <c r="AK34" s="42"/>
      <c r="AL34" s="44"/>
      <c r="AM34" s="44"/>
      <c r="AN34" s="44"/>
      <c r="AO34" s="42"/>
      <c r="AP34" s="42"/>
      <c r="AQ34" s="42"/>
      <c r="AR34" s="44"/>
      <c r="AS34" s="44"/>
      <c r="AT34" s="42"/>
      <c r="AU34" s="44"/>
      <c r="AV34" s="42"/>
      <c r="AW34" s="42"/>
      <c r="AX34" s="44"/>
      <c r="AY34" s="42"/>
      <c r="AZ34" s="42"/>
      <c r="BA34" s="42"/>
      <c r="BB34" s="42"/>
      <c r="BC34" s="42"/>
      <c r="BD34" s="42"/>
      <c r="BE34" s="42"/>
      <c r="BF34" s="42"/>
      <c r="BG34" s="42"/>
      <c r="BH34" s="42"/>
      <c r="BI34" s="42"/>
      <c r="BJ34" s="44"/>
      <c r="BK34" s="44"/>
      <c r="BL34" s="42"/>
      <c r="BM34" s="44"/>
      <c r="BN34" s="44"/>
      <c r="BO34" s="42"/>
      <c r="BP34" s="44"/>
      <c r="BQ34" s="44"/>
      <c r="BR34" s="42"/>
      <c r="BS34" s="44"/>
      <c r="BT34" s="44"/>
      <c r="BU34" s="44"/>
      <c r="BV34" s="41"/>
      <c r="BW34" s="44"/>
      <c r="BX34" s="44"/>
      <c r="BY34" s="45"/>
      <c r="BZ34" s="46"/>
      <c r="CA34" s="47"/>
      <c r="CD34" s="26"/>
      <c r="CE34" s="26"/>
      <c r="CF34" s="26"/>
      <c r="CG34" s="26"/>
    </row>
    <row r="35" spans="1:85" ht="41.4" x14ac:dyDescent="0.4">
      <c r="A35" s="27" t="s">
        <v>48</v>
      </c>
      <c r="B35" s="28">
        <f t="shared" ref="B35:B36" si="11">H35+K35+N35+Q35+T35+W35+AF35+AI35+AL35+AO35+AU35+BA35+BD35+BJ35+BM35+BP35+BV35+BY35+AC35+E35+Z35+BS35+AR35+BG35+AX35</f>
        <v>761462711.48000002</v>
      </c>
      <c r="C35" s="28">
        <f t="shared" ref="C35:C36" si="12">I35+L35+O35+R35+U35+X35+AG35+AJ35+AM35+AP35+AV35+BB35+BE35+BK35+BN35+BQ35+BW35+BZ35+AD35+F35+AA35+BT35+AS35+BH35+AY35</f>
        <v>752588301</v>
      </c>
      <c r="D35" s="29">
        <f t="shared" ref="D35:D36" si="13">J35+M35+P35+S35+V35+Y35+AH35+AK35+AN35+AQ35+AW35+BC35+BF35+BL35+BO35+BR35+BX35+CA35+AE35+G35+AB35+BU35+AT35+BI35+AZ35</f>
        <v>756052465</v>
      </c>
      <c r="E35" s="28">
        <f>'[3]Приложение по субвенции_МР_план'!E36</f>
        <v>17000</v>
      </c>
      <c r="F35" s="28">
        <f>'[3]Приложение по субвенции_МР_план'!F36</f>
        <v>19000</v>
      </c>
      <c r="G35" s="28">
        <f>'[3]Приложение по субвенции_МР_план'!G36</f>
        <v>19000</v>
      </c>
      <c r="H35" s="28">
        <f>'[3]Приложение по субвенции_МР_план'!H36</f>
        <v>5280000</v>
      </c>
      <c r="I35" s="28">
        <f>'[3]Приложение по субвенции_МР_план'!I36</f>
        <v>4430000</v>
      </c>
      <c r="J35" s="28">
        <f>'[3]Приложение по субвенции_МР_план'!J36</f>
        <v>4590000</v>
      </c>
      <c r="K35" s="28">
        <f>'[3]Приложение по субвенции_МР_план'!K36</f>
        <v>4093000</v>
      </c>
      <c r="L35" s="28">
        <f>'[3]Приложение по субвенции_МР_план'!L36</f>
        <v>4093000</v>
      </c>
      <c r="M35" s="29">
        <f>'[3]Приложение по субвенции_МР_план'!M36</f>
        <v>4093000</v>
      </c>
      <c r="N35" s="28">
        <f>'[3]Приложение по субвенции_МР_план'!N36</f>
        <v>1212700</v>
      </c>
      <c r="O35" s="28">
        <f>'[3]Приложение по субвенции_МР_план'!O36</f>
        <v>1212700</v>
      </c>
      <c r="P35" s="28">
        <f>'[3]Приложение по субвенции_МР_план'!P36</f>
        <v>1212700</v>
      </c>
      <c r="Q35" s="28">
        <f>'[3]Приложение по субвенции_МР_план'!Q36</f>
        <v>1225700</v>
      </c>
      <c r="R35" s="28">
        <f>'[3]Приложение по субвенции_МР_план'!R36</f>
        <v>1225700</v>
      </c>
      <c r="S35" s="28">
        <f>'[3]Приложение по субвенции_МР_план'!S36</f>
        <v>1225700</v>
      </c>
      <c r="T35" s="28">
        <f>'[3]Приложение по субвенции_МР_план'!T36</f>
        <v>0</v>
      </c>
      <c r="U35" s="28">
        <f>'[3]Приложение по субвенции_МР_план'!U36</f>
        <v>0</v>
      </c>
      <c r="V35" s="28">
        <f>'[3]Приложение по субвенции_МР_план'!V36</f>
        <v>0</v>
      </c>
      <c r="W35" s="28">
        <f>'[3]Приложение по субвенции_МР_план'!W36</f>
        <v>952600</v>
      </c>
      <c r="X35" s="28">
        <f>'[3]Приложение по субвенции_МР_план'!X36</f>
        <v>952600</v>
      </c>
      <c r="Y35" s="29">
        <f>'[3]Приложение по субвенции_МР_план'!Y36</f>
        <v>952600</v>
      </c>
      <c r="Z35" s="28">
        <f>'[3]Приложение по субвенции_МР_план'!Z36</f>
        <v>933800</v>
      </c>
      <c r="AA35" s="28">
        <f>'[3]Приложение по субвенции_МР_план'!AA36</f>
        <v>933800</v>
      </c>
      <c r="AB35" s="28">
        <f>'[3]Приложение по субвенции_МР_план'!AB36</f>
        <v>933800</v>
      </c>
      <c r="AC35" s="28">
        <f>'[3]Приложение по субвенции_МР_план'!AC36</f>
        <v>311784000</v>
      </c>
      <c r="AD35" s="28">
        <f>'[3]Приложение по субвенции_МР_план'!AD36</f>
        <v>311784000</v>
      </c>
      <c r="AE35" s="28">
        <f>'[3]Приложение по субвенции_МР_план'!AE36</f>
        <v>311784000</v>
      </c>
      <c r="AF35" s="28">
        <f>'[3]Приложение по субвенции_МР_план'!AF36</f>
        <v>324731000</v>
      </c>
      <c r="AG35" s="28">
        <f>'[3]Приложение по субвенции_МР_план'!AG36</f>
        <v>324731000</v>
      </c>
      <c r="AH35" s="28">
        <f>'[3]Приложение по субвенции_МР_план'!AH36</f>
        <v>324731000</v>
      </c>
      <c r="AI35" s="28">
        <f>'[3]Приложение по субвенции_МР_план'!AI36</f>
        <v>9207000</v>
      </c>
      <c r="AJ35" s="28">
        <f>'[3]Приложение по субвенции_МР_план'!AJ36</f>
        <v>7852000</v>
      </c>
      <c r="AK35" s="29">
        <f>'[3]Приложение по субвенции_МР_план'!AK36</f>
        <v>7852000</v>
      </c>
      <c r="AL35" s="28">
        <f>'[3]Приложение по субвенции_МР_план'!AL36</f>
        <v>40909000</v>
      </c>
      <c r="AM35" s="28">
        <f>'[3]Приложение по субвенции_МР_план'!AM36</f>
        <v>38709000</v>
      </c>
      <c r="AN35" s="28">
        <f>'[3]Приложение по субвенции_МР_план'!AN36</f>
        <v>38709000</v>
      </c>
      <c r="AO35" s="28">
        <f>'[3]Приложение по субвенции_МР_план'!AO36</f>
        <v>4965130</v>
      </c>
      <c r="AP35" s="28">
        <f>'[3]Приложение по субвенции_МР_план'!AP36</f>
        <v>4861010</v>
      </c>
      <c r="AQ35" s="28">
        <f>'[3]Приложение по субвенции_МР_план'!AQ36</f>
        <v>4785130</v>
      </c>
      <c r="AR35" s="28">
        <f>'[3]Приложение по субвенции_МР_план'!AR36</f>
        <v>25000</v>
      </c>
      <c r="AS35" s="28">
        <f>'[3]Приложение по субвенции_МР_план'!AS36</f>
        <v>25000</v>
      </c>
      <c r="AT35" s="28">
        <f>'[3]Приложение по субвенции_МР_план'!AT36</f>
        <v>25000</v>
      </c>
      <c r="AU35" s="28">
        <f>'[3]Приложение по субвенции_МР_план'!AU36</f>
        <v>10768000</v>
      </c>
      <c r="AV35" s="28">
        <f>'[3]Приложение по субвенции_МР_план'!AV36</f>
        <v>10768000</v>
      </c>
      <c r="AW35" s="29">
        <f>'[3]Приложение по субвенции_МР_план'!AW36</f>
        <v>10768000</v>
      </c>
      <c r="AX35" s="28">
        <f>'[3]Приложение по субвенции_МР_план'!AX36</f>
        <v>1000000</v>
      </c>
      <c r="AY35" s="28">
        <f>'[3]Приложение по субвенции_МР_план'!AY36</f>
        <v>0</v>
      </c>
      <c r="AZ35" s="28">
        <f>'[3]Приложение по субвенции_МР_план'!AZ36</f>
        <v>0</v>
      </c>
      <c r="BA35" s="28">
        <f>'[3]Приложение по субвенции_МР_план'!BA36</f>
        <v>2419386.48</v>
      </c>
      <c r="BB35" s="28">
        <f>'[3]Приложение по субвенции_МР_план'!BB36</f>
        <v>0</v>
      </c>
      <c r="BC35" s="28">
        <f>'[3]Приложение по субвенции_МР_план'!BC36</f>
        <v>0</v>
      </c>
      <c r="BD35" s="28">
        <f>'[3]Приложение по субвенции_МР_план'!BD36</f>
        <v>619377</v>
      </c>
      <c r="BE35" s="28">
        <f>'[3]Приложение по субвенции_МР_план'!BE36</f>
        <v>0</v>
      </c>
      <c r="BF35" s="28">
        <f>'[3]Приложение по субвенции_МР_план'!BF36</f>
        <v>1857555</v>
      </c>
      <c r="BG35" s="28">
        <f>'[3]Приложение по субвенции_МР_план'!BG36</f>
        <v>1235218</v>
      </c>
      <c r="BH35" s="28">
        <f>'[3]Приложение по субвенции_МР_план'!BH36</f>
        <v>617191</v>
      </c>
      <c r="BI35" s="29">
        <f>'[3]Приложение по субвенции_МР_план'!BI36</f>
        <v>1850280</v>
      </c>
      <c r="BJ35" s="28">
        <f>'[3]Приложение по субвенции_МР_план'!BM36</f>
        <v>30496000</v>
      </c>
      <c r="BK35" s="28">
        <f>'[3]Приложение по субвенции_МР_план'!BN36</f>
        <v>30496000</v>
      </c>
      <c r="BL35" s="28">
        <f>'[3]Приложение по субвенции_МР_план'!BO36</f>
        <v>30496000</v>
      </c>
      <c r="BM35" s="28">
        <f>'[3]Приложение по субвенции_МР_план'!BP36</f>
        <v>4832100</v>
      </c>
      <c r="BN35" s="28">
        <f>'[3]Приложение по субвенции_МР_план'!BQ36</f>
        <v>4832100</v>
      </c>
      <c r="BO35" s="28">
        <f>'[3]Приложение по субвенции_МР_план'!BR36</f>
        <v>4832100</v>
      </c>
      <c r="BP35" s="28">
        <f>'[3]Приложение по субвенции_МР_план'!BS36</f>
        <v>502500</v>
      </c>
      <c r="BQ35" s="28">
        <f>'[3]Приложение по субвенции_МР_план'!BT36</f>
        <v>502500</v>
      </c>
      <c r="BR35" s="29">
        <f>'[3]Приложение по субвенции_МР_план'!BU36</f>
        <v>502500</v>
      </c>
      <c r="BS35" s="28">
        <f>'[3]Приложение по субвенции_МР_план'!BV36</f>
        <v>1254200</v>
      </c>
      <c r="BT35" s="28">
        <f>'[3]Приложение по субвенции_МР_план'!BW36</f>
        <v>1543700</v>
      </c>
      <c r="BU35" s="28">
        <f>'[3]Приложение по субвенции_МР_план'!BX36</f>
        <v>1833100</v>
      </c>
      <c r="BV35" s="28">
        <f>'[3]Приложение по субвенции_МР_план'!BY36</f>
        <v>0</v>
      </c>
      <c r="BW35" s="28">
        <f>'[3]Приложение по субвенции_МР_план'!BZ36</f>
        <v>0</v>
      </c>
      <c r="BX35" s="28">
        <f>'[3]Приложение по субвенции_МР_план'!CA36</f>
        <v>0</v>
      </c>
      <c r="BY35" s="28">
        <f>'[3]Приложение по субвенции_МР_план'!CB36</f>
        <v>3000000</v>
      </c>
      <c r="BZ35" s="29">
        <f>'[3]Приложение по субвенции_МР_план'!CC36</f>
        <v>3000000</v>
      </c>
      <c r="CA35" s="30">
        <f>'[3]Приложение по субвенции_МР_план'!CD36</f>
        <v>3000000</v>
      </c>
      <c r="CD35" s="26"/>
      <c r="CE35" s="26"/>
      <c r="CF35" s="26"/>
      <c r="CG35" s="26"/>
    </row>
    <row r="36" spans="1:85" ht="42" thickBot="1" x14ac:dyDescent="0.45">
      <c r="A36" s="39" t="s">
        <v>49</v>
      </c>
      <c r="B36" s="23">
        <f t="shared" si="11"/>
        <v>3999840828.1599998</v>
      </c>
      <c r="C36" s="23">
        <f t="shared" si="12"/>
        <v>3955725958</v>
      </c>
      <c r="D36" s="23">
        <f t="shared" si="13"/>
        <v>3958251080</v>
      </c>
      <c r="E36" s="23">
        <f>'[3]Приложение по субвенции_МР_план'!E37</f>
        <v>70000</v>
      </c>
      <c r="F36" s="23">
        <f>'[3]Приложение по субвенции_МР_план'!F37</f>
        <v>80000</v>
      </c>
      <c r="G36" s="23">
        <f>'[3]Приложение по субвенции_МР_план'!G37</f>
        <v>80000</v>
      </c>
      <c r="H36" s="23">
        <f>'[3]Приложение по субвенции_МР_план'!H37</f>
        <v>29310000</v>
      </c>
      <c r="I36" s="23">
        <f>'[3]Приложение по субвенции_МР_план'!I37</f>
        <v>25810000</v>
      </c>
      <c r="J36" s="23">
        <f>'[3]Приложение по субвенции_МР_план'!J37</f>
        <v>26190000</v>
      </c>
      <c r="K36" s="23">
        <f>'[3]Приложение по субвенции_МР_план'!K37</f>
        <v>8356000</v>
      </c>
      <c r="L36" s="23">
        <f>'[3]Приложение по субвенции_МР_план'!L37</f>
        <v>8356000</v>
      </c>
      <c r="M36" s="24">
        <f>'[3]Приложение по субвенции_МР_план'!M37</f>
        <v>8356000</v>
      </c>
      <c r="N36" s="23">
        <f>'[3]Приложение по субвенции_МР_план'!N37</f>
        <v>5594400</v>
      </c>
      <c r="O36" s="23">
        <f>'[3]Приложение по субвенции_МР_план'!O37</f>
        <v>5594400</v>
      </c>
      <c r="P36" s="23">
        <f>'[3]Приложение по субвенции_МР_план'!P37</f>
        <v>5594400</v>
      </c>
      <c r="Q36" s="23">
        <f>'[3]Приложение по субвенции_МР_план'!Q37</f>
        <v>5851800</v>
      </c>
      <c r="R36" s="23">
        <f>'[3]Приложение по субвенции_МР_план'!R37</f>
        <v>5851800</v>
      </c>
      <c r="S36" s="23">
        <f>'[3]Приложение по субвенции_МР_план'!S37</f>
        <v>5851800</v>
      </c>
      <c r="T36" s="23">
        <f>'[3]Приложение по субвенции_МР_план'!T37</f>
        <v>0</v>
      </c>
      <c r="U36" s="23">
        <f>'[3]Приложение по субвенции_МР_план'!U37</f>
        <v>0</v>
      </c>
      <c r="V36" s="23">
        <f>'[3]Приложение по субвенции_МР_план'!V37</f>
        <v>0</v>
      </c>
      <c r="W36" s="23">
        <f>'[3]Приложение по субвенции_МР_план'!W37</f>
        <v>1009100</v>
      </c>
      <c r="X36" s="23">
        <f>'[3]Приложение по субвенции_МР_план'!X37</f>
        <v>1009100</v>
      </c>
      <c r="Y36" s="24">
        <f>'[3]Приложение по субвенции_МР_план'!Y37</f>
        <v>1009100</v>
      </c>
      <c r="Z36" s="23">
        <f>'[3]Приложение по субвенции_МР_план'!Z37</f>
        <v>6194000</v>
      </c>
      <c r="AA36" s="23">
        <f>'[3]Приложение по субвенции_МР_план'!AA37</f>
        <v>6194000</v>
      </c>
      <c r="AB36" s="23">
        <f>'[3]Приложение по субвенции_МР_план'!AB37</f>
        <v>6194000</v>
      </c>
      <c r="AC36" s="23">
        <f>'[3]Приложение по субвенции_МР_план'!AC37</f>
        <v>1623627000</v>
      </c>
      <c r="AD36" s="23">
        <f>'[3]Приложение по субвенции_МР_план'!AD37</f>
        <v>1615609400</v>
      </c>
      <c r="AE36" s="23">
        <f>'[3]Приложение по субвенции_МР_план'!AE37</f>
        <v>1615609400</v>
      </c>
      <c r="AF36" s="23">
        <f>'[3]Приложение по субвенции_МР_план'!AF37</f>
        <v>1842472600</v>
      </c>
      <c r="AG36" s="23">
        <f>'[3]Приложение по субвенции_МР_план'!AG37</f>
        <v>1832828000</v>
      </c>
      <c r="AH36" s="23">
        <f>'[3]Приложение по субвенции_МР_план'!AH37</f>
        <v>1832828000</v>
      </c>
      <c r="AI36" s="23">
        <f>'[3]Приложение по субвенции_МР_план'!AI37</f>
        <v>58150000</v>
      </c>
      <c r="AJ36" s="23">
        <f>'[3]Приложение по субвенции_МР_план'!AJ37</f>
        <v>49727000</v>
      </c>
      <c r="AK36" s="24">
        <f>'[3]Приложение по субвенции_МР_план'!AK37</f>
        <v>49727000</v>
      </c>
      <c r="AL36" s="23">
        <f>'[3]Приложение по субвенции_МР_план'!AL37</f>
        <v>211688000</v>
      </c>
      <c r="AM36" s="23">
        <f>'[3]Приложение по субвенции_МР_план'!AM37</f>
        <v>199283000</v>
      </c>
      <c r="AN36" s="23">
        <f>'[3]Приложение по субвенции_МР_план'!AN37</f>
        <v>199283000</v>
      </c>
      <c r="AO36" s="23">
        <f>'[3]Приложение по субвенции_МР_план'!AO37</f>
        <v>23820000</v>
      </c>
      <c r="AP36" s="23">
        <f>'[3]Приложение по субвенции_МР_план'!AP37</f>
        <v>23624000</v>
      </c>
      <c r="AQ36" s="23">
        <f>'[3]Приложение по субвенции_МР_план'!AQ37</f>
        <v>26428000</v>
      </c>
      <c r="AR36" s="23">
        <f>'[3]Приложение по субвенции_МР_план'!AR37</f>
        <v>102000</v>
      </c>
      <c r="AS36" s="23">
        <f>'[3]Приложение по субвенции_МР_план'!AS37</f>
        <v>102000</v>
      </c>
      <c r="AT36" s="23">
        <f>'[3]Приложение по субвенции_МР_план'!AT37</f>
        <v>102000</v>
      </c>
      <c r="AU36" s="23">
        <f>'[3]Приложение по субвенции_МР_план'!AU37</f>
        <v>24452000</v>
      </c>
      <c r="AV36" s="23">
        <f>'[3]Приложение по субвенции_МР_план'!AV37</f>
        <v>24428200</v>
      </c>
      <c r="AW36" s="24">
        <f>'[3]Приложение по субвенции_МР_план'!AW37</f>
        <v>24428200</v>
      </c>
      <c r="AX36" s="23">
        <f>'[3]Приложение по субвенции_МР_план'!AX37</f>
        <v>3329300</v>
      </c>
      <c r="AY36" s="23">
        <f>'[3]Приложение по субвенции_МР_план'!AY37</f>
        <v>0</v>
      </c>
      <c r="AZ36" s="23">
        <f>'[3]Приложение по субвенции_МР_план'!AZ37</f>
        <v>0</v>
      </c>
      <c r="BA36" s="23">
        <f>'[3]Приложение по субвенции_МР_план'!BA37</f>
        <v>3471708.1600000001</v>
      </c>
      <c r="BB36" s="23">
        <f>'[3]Приложение по субвенции_МР_план'!BB37</f>
        <v>0</v>
      </c>
      <c r="BC36" s="23">
        <f>'[3]Приложение по субвенции_МР_план'!BC37</f>
        <v>0</v>
      </c>
      <c r="BD36" s="23">
        <f>'[3]Приложение по субвенции_МР_план'!BD37</f>
        <v>5574392</v>
      </c>
      <c r="BE36" s="23">
        <f>'[3]Приложение по субвенции_МР_план'!BE37</f>
        <v>5609840</v>
      </c>
      <c r="BF36" s="23">
        <f>'[3]Приложение по субвенции_МР_план'!BF37</f>
        <v>5572660</v>
      </c>
      <c r="BG36" s="23">
        <f>'[3]Приложение по субвенции_МР_план'!BG37</f>
        <v>9264128</v>
      </c>
      <c r="BH36" s="23">
        <f>'[3]Приложение по субвенции_МР_план'!BH37</f>
        <v>12961018</v>
      </c>
      <c r="BI36" s="24">
        <f>'[3]Приложение по субвенции_МР_план'!BI37</f>
        <v>12335220</v>
      </c>
      <c r="BJ36" s="23">
        <f>'[3]Приложение по субвенции_МР_план'!BM37</f>
        <v>99040400</v>
      </c>
      <c r="BK36" s="23">
        <f>'[3]Приложение по субвенции_МР_план'!BN37</f>
        <v>99040400</v>
      </c>
      <c r="BL36" s="23">
        <f>'[3]Приложение по субвенции_МР_план'!BO37</f>
        <v>99040400</v>
      </c>
      <c r="BM36" s="23">
        <f>'[3]Приложение по субвенции_МР_план'!BP37</f>
        <v>23705300</v>
      </c>
      <c r="BN36" s="23">
        <f>'[3]Приложение по субвенции_МР_план'!BQ37</f>
        <v>23705300</v>
      </c>
      <c r="BO36" s="23">
        <f>'[3]Приложение по субвенции_МР_план'!BR37</f>
        <v>23705300</v>
      </c>
      <c r="BP36" s="23">
        <f>'[3]Приложение по субвенции_МР_план'!BS37</f>
        <v>1005000</v>
      </c>
      <c r="BQ36" s="23">
        <f>'[3]Приложение по субвенции_МР_план'!BT37</f>
        <v>1005000</v>
      </c>
      <c r="BR36" s="24">
        <f>'[3]Приложение по субвенции_МР_план'!BU37</f>
        <v>1005000</v>
      </c>
      <c r="BS36" s="23">
        <f>'[3]Приложение по субвенции_МР_план'!BV37</f>
        <v>6753700</v>
      </c>
      <c r="BT36" s="23">
        <f>'[3]Приложение по субвенции_МР_план'!BW37</f>
        <v>7907500</v>
      </c>
      <c r="BU36" s="23">
        <f>'[3]Приложение по субвенции_МР_план'!BX37</f>
        <v>7911600</v>
      </c>
      <c r="BV36" s="23">
        <f>'[3]Приложение по субвенции_МР_план'!BY37</f>
        <v>0</v>
      </c>
      <c r="BW36" s="23">
        <f>'[3]Приложение по субвенции_МР_план'!BZ37</f>
        <v>0</v>
      </c>
      <c r="BX36" s="23">
        <f>'[3]Приложение по субвенции_МР_план'!CA37</f>
        <v>0</v>
      </c>
      <c r="BY36" s="32">
        <f>'[3]Приложение по субвенции_МР_план'!CB37</f>
        <v>7000000</v>
      </c>
      <c r="BZ36" s="33">
        <f>'[3]Приложение по субвенции_МР_план'!CC37</f>
        <v>7000000</v>
      </c>
      <c r="CA36" s="34">
        <f>'[3]Приложение по субвенции_МР_план'!CD37</f>
        <v>7000000</v>
      </c>
      <c r="CD36" s="26"/>
      <c r="CE36" s="26"/>
      <c r="CF36" s="26"/>
      <c r="CG36" s="26"/>
    </row>
    <row r="37" spans="1:85" s="26" customFormat="1" ht="42" thickBot="1" x14ac:dyDescent="0.45">
      <c r="A37" s="48" t="s">
        <v>50</v>
      </c>
      <c r="B37" s="38">
        <f t="shared" ref="B37:BO37" si="14">SUM(B35:B36)</f>
        <v>4761303539.6399994</v>
      </c>
      <c r="C37" s="38">
        <f>SUM(C35:C36)</f>
        <v>4708314259</v>
      </c>
      <c r="D37" s="38">
        <f>SUM(D35:D36)</f>
        <v>4714303545</v>
      </c>
      <c r="E37" s="38">
        <f>SUM(E35:E36)</f>
        <v>87000</v>
      </c>
      <c r="F37" s="38">
        <f>SUM(F35:F36)</f>
        <v>99000</v>
      </c>
      <c r="G37" s="38">
        <f>SUM(G35:G36)</f>
        <v>99000</v>
      </c>
      <c r="H37" s="38">
        <f t="shared" si="14"/>
        <v>34590000</v>
      </c>
      <c r="I37" s="38">
        <f t="shared" si="14"/>
        <v>30240000</v>
      </c>
      <c r="J37" s="38">
        <f t="shared" si="14"/>
        <v>30780000</v>
      </c>
      <c r="K37" s="36">
        <f t="shared" si="14"/>
        <v>12449000</v>
      </c>
      <c r="L37" s="38">
        <f t="shared" si="14"/>
        <v>12449000</v>
      </c>
      <c r="M37" s="37">
        <f t="shared" si="14"/>
        <v>12449000</v>
      </c>
      <c r="N37" s="36">
        <f t="shared" si="14"/>
        <v>6807100</v>
      </c>
      <c r="O37" s="38">
        <f t="shared" si="14"/>
        <v>6807100</v>
      </c>
      <c r="P37" s="37">
        <f t="shared" si="14"/>
        <v>6807100</v>
      </c>
      <c r="Q37" s="36">
        <f t="shared" si="14"/>
        <v>7077500</v>
      </c>
      <c r="R37" s="38">
        <f t="shared" si="14"/>
        <v>7077500</v>
      </c>
      <c r="S37" s="38">
        <f t="shared" si="14"/>
        <v>7077500</v>
      </c>
      <c r="T37" s="36">
        <f t="shared" si="14"/>
        <v>0</v>
      </c>
      <c r="U37" s="38">
        <f t="shared" si="14"/>
        <v>0</v>
      </c>
      <c r="V37" s="38">
        <f t="shared" si="14"/>
        <v>0</v>
      </c>
      <c r="W37" s="38">
        <f t="shared" si="14"/>
        <v>1961700</v>
      </c>
      <c r="X37" s="38">
        <f t="shared" si="14"/>
        <v>1961700</v>
      </c>
      <c r="Y37" s="38">
        <f t="shared" si="14"/>
        <v>1961700</v>
      </c>
      <c r="Z37" s="38">
        <f t="shared" si="14"/>
        <v>7127800</v>
      </c>
      <c r="AA37" s="38">
        <f t="shared" si="14"/>
        <v>7127800</v>
      </c>
      <c r="AB37" s="38">
        <f t="shared" si="14"/>
        <v>7127800</v>
      </c>
      <c r="AC37" s="38">
        <f>SUM(AC35:AC36)</f>
        <v>1935411000</v>
      </c>
      <c r="AD37" s="38">
        <f>SUM(AD35:AD36)</f>
        <v>1927393400</v>
      </c>
      <c r="AE37" s="38">
        <f>SUM(AE35:AE36)</f>
        <v>1927393400</v>
      </c>
      <c r="AF37" s="38">
        <f t="shared" si="14"/>
        <v>2167203600</v>
      </c>
      <c r="AG37" s="38">
        <f t="shared" si="14"/>
        <v>2157559000</v>
      </c>
      <c r="AH37" s="38">
        <f t="shared" si="14"/>
        <v>2157559000</v>
      </c>
      <c r="AI37" s="38">
        <f t="shared" si="14"/>
        <v>67357000</v>
      </c>
      <c r="AJ37" s="38">
        <f t="shared" si="14"/>
        <v>57579000</v>
      </c>
      <c r="AK37" s="38">
        <f t="shared" si="14"/>
        <v>57579000</v>
      </c>
      <c r="AL37" s="38">
        <f t="shared" si="14"/>
        <v>252597000</v>
      </c>
      <c r="AM37" s="38">
        <f t="shared" si="14"/>
        <v>237992000</v>
      </c>
      <c r="AN37" s="38">
        <f t="shared" si="14"/>
        <v>237992000</v>
      </c>
      <c r="AO37" s="38">
        <f t="shared" si="14"/>
        <v>28785130</v>
      </c>
      <c r="AP37" s="38">
        <f t="shared" si="14"/>
        <v>28485010</v>
      </c>
      <c r="AQ37" s="38">
        <f t="shared" si="14"/>
        <v>31213130</v>
      </c>
      <c r="AR37" s="49">
        <f t="shared" si="14"/>
        <v>127000</v>
      </c>
      <c r="AS37" s="49">
        <f t="shared" si="14"/>
        <v>127000</v>
      </c>
      <c r="AT37" s="49">
        <f t="shared" si="14"/>
        <v>127000</v>
      </c>
      <c r="AU37" s="38">
        <f t="shared" si="14"/>
        <v>35220000</v>
      </c>
      <c r="AV37" s="38">
        <f t="shared" si="14"/>
        <v>35196200</v>
      </c>
      <c r="AW37" s="38">
        <f t="shared" si="14"/>
        <v>35196200</v>
      </c>
      <c r="AX37" s="38">
        <f t="shared" ref="AX37:AZ37" si="15">SUM(AX35:AX36)</f>
        <v>4329300</v>
      </c>
      <c r="AY37" s="38">
        <f t="shared" si="15"/>
        <v>0</v>
      </c>
      <c r="AZ37" s="38">
        <f t="shared" si="15"/>
        <v>0</v>
      </c>
      <c r="BA37" s="38">
        <f t="shared" si="14"/>
        <v>5891094.6400000006</v>
      </c>
      <c r="BB37" s="38">
        <f t="shared" si="14"/>
        <v>0</v>
      </c>
      <c r="BC37" s="38">
        <f t="shared" si="14"/>
        <v>0</v>
      </c>
      <c r="BD37" s="38">
        <f t="shared" si="14"/>
        <v>6193769</v>
      </c>
      <c r="BE37" s="38">
        <f t="shared" si="14"/>
        <v>5609840</v>
      </c>
      <c r="BF37" s="38">
        <f t="shared" si="14"/>
        <v>7430215</v>
      </c>
      <c r="BG37" s="38">
        <f>SUM(BG35:BG36)</f>
        <v>10499346</v>
      </c>
      <c r="BH37" s="38">
        <f>SUM(BH35:BH36)</f>
        <v>13578209</v>
      </c>
      <c r="BI37" s="38">
        <f>SUM(BI35:BI36)</f>
        <v>14185500</v>
      </c>
      <c r="BJ37" s="49">
        <f t="shared" si="14"/>
        <v>129536400</v>
      </c>
      <c r="BK37" s="49">
        <f t="shared" si="14"/>
        <v>129536400</v>
      </c>
      <c r="BL37" s="49">
        <f t="shared" si="14"/>
        <v>129536400</v>
      </c>
      <c r="BM37" s="49">
        <f t="shared" si="14"/>
        <v>28537400</v>
      </c>
      <c r="BN37" s="49">
        <f t="shared" si="14"/>
        <v>28537400</v>
      </c>
      <c r="BO37" s="49">
        <f t="shared" si="14"/>
        <v>28537400</v>
      </c>
      <c r="BP37" s="49">
        <f>SUM(BP35:BP36)</f>
        <v>1507500</v>
      </c>
      <c r="BQ37" s="49">
        <f>SUM(BQ35:BQ36)</f>
        <v>1507500</v>
      </c>
      <c r="BR37" s="49">
        <f>SUM(BR35:BR36)</f>
        <v>1507500</v>
      </c>
      <c r="BS37" s="49">
        <f t="shared" ref="BS37:BX37" si="16">SUM(BS35:BS36)</f>
        <v>8007900</v>
      </c>
      <c r="BT37" s="49">
        <f t="shared" si="16"/>
        <v>9451200</v>
      </c>
      <c r="BU37" s="49">
        <f t="shared" si="16"/>
        <v>9744700</v>
      </c>
      <c r="BV37" s="38">
        <f t="shared" si="16"/>
        <v>0</v>
      </c>
      <c r="BW37" s="38">
        <f t="shared" si="16"/>
        <v>0</v>
      </c>
      <c r="BX37" s="36">
        <f t="shared" si="16"/>
        <v>0</v>
      </c>
      <c r="BY37" s="36">
        <f>SUM(BY35:BY36)</f>
        <v>10000000</v>
      </c>
      <c r="BZ37" s="38">
        <f>SUM(BZ35:BZ36)</f>
        <v>10000000</v>
      </c>
      <c r="CA37" s="37">
        <f>SUM(CA35:CA36)</f>
        <v>10000000</v>
      </c>
    </row>
    <row r="38" spans="1:85" s="26" customFormat="1" ht="21.6" thickBot="1" x14ac:dyDescent="0.45">
      <c r="A38" s="50"/>
      <c r="B38" s="51"/>
      <c r="C38" s="51"/>
      <c r="D38" s="51"/>
      <c r="E38" s="51"/>
      <c r="F38" s="49"/>
      <c r="G38" s="49"/>
      <c r="H38" s="51"/>
      <c r="I38" s="49"/>
      <c r="J38" s="49"/>
      <c r="K38" s="51"/>
      <c r="L38" s="49"/>
      <c r="M38" s="49"/>
      <c r="N38" s="51"/>
      <c r="O38" s="49"/>
      <c r="P38" s="49"/>
      <c r="Q38" s="51"/>
      <c r="R38" s="49"/>
      <c r="S38" s="49"/>
      <c r="T38" s="52"/>
      <c r="U38" s="49"/>
      <c r="V38" s="49"/>
      <c r="W38" s="49"/>
      <c r="X38" s="49"/>
      <c r="Y38" s="49"/>
      <c r="Z38" s="49"/>
      <c r="AA38" s="49"/>
      <c r="AB38" s="49"/>
      <c r="AC38" s="51"/>
      <c r="AD38" s="49"/>
      <c r="AE38" s="49"/>
      <c r="AF38" s="49"/>
      <c r="AG38" s="49"/>
      <c r="AH38" s="49"/>
      <c r="AI38" s="51"/>
      <c r="AJ38" s="49"/>
      <c r="AK38" s="49"/>
      <c r="AL38" s="51"/>
      <c r="AM38" s="51"/>
      <c r="AN38" s="51"/>
      <c r="AO38" s="49"/>
      <c r="AP38" s="49"/>
      <c r="AQ38" s="49"/>
      <c r="AR38" s="51"/>
      <c r="AS38" s="51"/>
      <c r="AT38" s="49"/>
      <c r="AU38" s="51"/>
      <c r="AV38" s="49"/>
      <c r="AW38" s="49"/>
      <c r="AX38" s="51"/>
      <c r="AY38" s="49"/>
      <c r="AZ38" s="49"/>
      <c r="BA38" s="51"/>
      <c r="BB38" s="49"/>
      <c r="BC38" s="53"/>
      <c r="BD38" s="51"/>
      <c r="BE38" s="49"/>
      <c r="BF38" s="53"/>
      <c r="BG38" s="51"/>
      <c r="BH38" s="49"/>
      <c r="BI38" s="53"/>
      <c r="BJ38" s="51"/>
      <c r="BK38" s="51"/>
      <c r="BL38" s="49"/>
      <c r="BM38" s="51"/>
      <c r="BN38" s="51"/>
      <c r="BO38" s="49"/>
      <c r="BP38" s="51"/>
      <c r="BQ38" s="51"/>
      <c r="BR38" s="49"/>
      <c r="BS38" s="51"/>
      <c r="BT38" s="51"/>
      <c r="BU38" s="51"/>
      <c r="BV38" s="51"/>
      <c r="BW38" s="49"/>
      <c r="BX38" s="51"/>
      <c r="BY38" s="40"/>
      <c r="BZ38" s="54"/>
      <c r="CA38" s="55"/>
    </row>
    <row r="39" spans="1:85" s="26" customFormat="1" ht="21.6" thickBot="1" x14ac:dyDescent="0.45">
      <c r="A39" s="56" t="s">
        <v>21</v>
      </c>
      <c r="B39" s="57">
        <f t="shared" ref="B39:BO39" si="17">B33+B37</f>
        <v>10140121800</v>
      </c>
      <c r="C39" s="57">
        <f>C33+C37</f>
        <v>10048483500</v>
      </c>
      <c r="D39" s="57">
        <f>D33+D37</f>
        <v>10053991000</v>
      </c>
      <c r="E39" s="57">
        <f>E33+E37</f>
        <v>139200</v>
      </c>
      <c r="F39" s="57">
        <f>F33+F37</f>
        <v>145000</v>
      </c>
      <c r="G39" s="57">
        <f>G33+G37</f>
        <v>151900</v>
      </c>
      <c r="H39" s="57">
        <f t="shared" si="17"/>
        <v>85168200</v>
      </c>
      <c r="I39" s="57">
        <f t="shared" si="17"/>
        <v>71808200</v>
      </c>
      <c r="J39" s="57">
        <f t="shared" si="17"/>
        <v>73868200</v>
      </c>
      <c r="K39" s="58">
        <f t="shared" si="17"/>
        <v>48710000</v>
      </c>
      <c r="L39" s="57">
        <f t="shared" si="17"/>
        <v>48452100</v>
      </c>
      <c r="M39" s="57">
        <f t="shared" si="17"/>
        <v>48452100</v>
      </c>
      <c r="N39" s="58">
        <f t="shared" si="17"/>
        <v>18577600</v>
      </c>
      <c r="O39" s="57">
        <f t="shared" si="17"/>
        <v>18577600</v>
      </c>
      <c r="P39" s="57">
        <f t="shared" si="17"/>
        <v>18577600</v>
      </c>
      <c r="Q39" s="58">
        <f t="shared" si="17"/>
        <v>23654600</v>
      </c>
      <c r="R39" s="57">
        <f t="shared" si="17"/>
        <v>23654600</v>
      </c>
      <c r="S39" s="57">
        <f t="shared" si="17"/>
        <v>23654600</v>
      </c>
      <c r="T39" s="58">
        <f t="shared" si="17"/>
        <v>14671000</v>
      </c>
      <c r="U39" s="57">
        <f t="shared" si="17"/>
        <v>14671000</v>
      </c>
      <c r="V39" s="57">
        <f t="shared" si="17"/>
        <v>14671000</v>
      </c>
      <c r="W39" s="57">
        <f t="shared" si="17"/>
        <v>11051500</v>
      </c>
      <c r="X39" s="57">
        <f t="shared" si="17"/>
        <v>11051500</v>
      </c>
      <c r="Y39" s="57">
        <f t="shared" si="17"/>
        <v>11051500</v>
      </c>
      <c r="Z39" s="57">
        <f t="shared" si="17"/>
        <v>11500000</v>
      </c>
      <c r="AA39" s="57">
        <f t="shared" si="17"/>
        <v>11500000</v>
      </c>
      <c r="AB39" s="57">
        <f t="shared" si="17"/>
        <v>11500000</v>
      </c>
      <c r="AC39" s="57">
        <f>AC33+AC37</f>
        <v>3023074000</v>
      </c>
      <c r="AD39" s="57">
        <f>AD33+AD37</f>
        <v>3015056400</v>
      </c>
      <c r="AE39" s="57">
        <f>AE33+AE37</f>
        <v>3015056400</v>
      </c>
      <c r="AF39" s="57">
        <f t="shared" si="17"/>
        <v>5699926600</v>
      </c>
      <c r="AG39" s="57">
        <f t="shared" si="17"/>
        <v>5690282000</v>
      </c>
      <c r="AH39" s="57">
        <f t="shared" si="17"/>
        <v>5690282000</v>
      </c>
      <c r="AI39" s="57">
        <f t="shared" si="17"/>
        <v>108171000</v>
      </c>
      <c r="AJ39" s="57">
        <f t="shared" si="17"/>
        <v>93171000</v>
      </c>
      <c r="AK39" s="57">
        <f t="shared" si="17"/>
        <v>93171000</v>
      </c>
      <c r="AL39" s="57">
        <f t="shared" si="17"/>
        <v>465429000</v>
      </c>
      <c r="AM39" s="57">
        <f t="shared" si="17"/>
        <v>442529000</v>
      </c>
      <c r="AN39" s="57">
        <f t="shared" si="17"/>
        <v>442529000</v>
      </c>
      <c r="AO39" s="57">
        <f t="shared" si="17"/>
        <v>71254200</v>
      </c>
      <c r="AP39" s="57">
        <f t="shared" si="17"/>
        <v>72652200</v>
      </c>
      <c r="AQ39" s="57">
        <f t="shared" si="17"/>
        <v>74415800</v>
      </c>
      <c r="AR39" s="57">
        <f t="shared" si="17"/>
        <v>245000</v>
      </c>
      <c r="AS39" s="57">
        <f t="shared" si="17"/>
        <v>245000</v>
      </c>
      <c r="AT39" s="57">
        <f t="shared" si="17"/>
        <v>245000</v>
      </c>
      <c r="AU39" s="57">
        <f t="shared" si="17"/>
        <v>36072000</v>
      </c>
      <c r="AV39" s="57">
        <f t="shared" si="17"/>
        <v>36048200</v>
      </c>
      <c r="AW39" s="57">
        <f t="shared" si="17"/>
        <v>36048200</v>
      </c>
      <c r="AX39" s="57">
        <f t="shared" si="17"/>
        <v>4329300</v>
      </c>
      <c r="AY39" s="57">
        <f t="shared" si="17"/>
        <v>0</v>
      </c>
      <c r="AZ39" s="57">
        <f t="shared" si="17"/>
        <v>0</v>
      </c>
      <c r="BA39" s="57">
        <f t="shared" si="17"/>
        <v>22826800</v>
      </c>
      <c r="BB39" s="57">
        <f t="shared" si="17"/>
        <v>0</v>
      </c>
      <c r="BC39" s="57">
        <f t="shared" si="17"/>
        <v>0</v>
      </c>
      <c r="BD39" s="57">
        <f t="shared" si="17"/>
        <v>8051900</v>
      </c>
      <c r="BE39" s="57">
        <f t="shared" si="17"/>
        <v>8103100</v>
      </c>
      <c r="BF39" s="57">
        <f t="shared" si="17"/>
        <v>8049400</v>
      </c>
      <c r="BG39" s="57">
        <f>BG33+BG37</f>
        <v>14205000</v>
      </c>
      <c r="BH39" s="57">
        <f>BH33+BH37</f>
        <v>14195400</v>
      </c>
      <c r="BI39" s="57">
        <f>BI33+BI37</f>
        <v>14185500</v>
      </c>
      <c r="BJ39" s="57">
        <f t="shared" si="17"/>
        <v>334969400</v>
      </c>
      <c r="BK39" s="57">
        <f t="shared" si="17"/>
        <v>334969400</v>
      </c>
      <c r="BL39" s="57">
        <f t="shared" si="17"/>
        <v>334969400</v>
      </c>
      <c r="BM39" s="57">
        <f t="shared" si="17"/>
        <v>76142400</v>
      </c>
      <c r="BN39" s="57">
        <f t="shared" si="17"/>
        <v>76142400</v>
      </c>
      <c r="BO39" s="57">
        <f t="shared" si="17"/>
        <v>76142400</v>
      </c>
      <c r="BP39" s="57">
        <f>BP33+BP37</f>
        <v>4271300</v>
      </c>
      <c r="BQ39" s="57">
        <f>BQ33+BQ37</f>
        <v>4271300</v>
      </c>
      <c r="BR39" s="57">
        <f>BR33+BR37</f>
        <v>4271300</v>
      </c>
      <c r="BS39" s="57">
        <f t="shared" ref="BS39:BX39" si="18">BS33+BS37</f>
        <v>16015800</v>
      </c>
      <c r="BT39" s="57">
        <f t="shared" si="18"/>
        <v>19292100</v>
      </c>
      <c r="BU39" s="57">
        <f t="shared" si="18"/>
        <v>21032700</v>
      </c>
      <c r="BV39" s="57">
        <f t="shared" si="18"/>
        <v>31666000</v>
      </c>
      <c r="BW39" s="57">
        <f t="shared" si="18"/>
        <v>31666000</v>
      </c>
      <c r="BX39" s="58">
        <f t="shared" si="18"/>
        <v>31666000</v>
      </c>
      <c r="BY39" s="58">
        <f>BY33+BY37</f>
        <v>10000000</v>
      </c>
      <c r="BZ39" s="57">
        <f>BZ33+BZ37</f>
        <v>10000000</v>
      </c>
      <c r="CA39" s="59">
        <f>CA33+CA37</f>
        <v>10000000</v>
      </c>
    </row>
    <row r="40" spans="1:85" s="2" customFormat="1" ht="24.6" x14ac:dyDescent="0.4">
      <c r="B40" s="63">
        <f>B39-'[3]Приложение по субвенции_МР_план'!B40</f>
        <v>0</v>
      </c>
      <c r="C40" s="63">
        <f>C39-'[3]Приложение по субвенции_МР_план'!C40</f>
        <v>0</v>
      </c>
      <c r="D40" s="63">
        <f>D39-'[3]Приложение по субвенции_МР_план'!D40</f>
        <v>0</v>
      </c>
      <c r="E40" s="60"/>
      <c r="F40" s="60"/>
      <c r="G40" s="60"/>
      <c r="H40" s="61"/>
      <c r="L40" s="62"/>
      <c r="M40" s="62"/>
      <c r="N40" s="62"/>
    </row>
  </sheetData>
  <mergeCells count="31">
    <mergeCell ref="AX12:AZ13"/>
    <mergeCell ref="BA12:BI12"/>
    <mergeCell ref="AO13:AQ13"/>
    <mergeCell ref="AR13:AT13"/>
    <mergeCell ref="BA13:BC13"/>
    <mergeCell ref="BD13:BF13"/>
    <mergeCell ref="BG13:BI13"/>
    <mergeCell ref="BJ12:BU12"/>
    <mergeCell ref="BV12:BX13"/>
    <mergeCell ref="BY12:CA13"/>
    <mergeCell ref="BJ13:BL13"/>
    <mergeCell ref="BM13:BO13"/>
    <mergeCell ref="BP13:BR13"/>
    <mergeCell ref="BS13:BU13"/>
    <mergeCell ref="Z12:AB13"/>
    <mergeCell ref="AC12:AE13"/>
    <mergeCell ref="AF12:AH13"/>
    <mergeCell ref="AL12:AT12"/>
    <mergeCell ref="AU12:AW13"/>
    <mergeCell ref="AI13:AK13"/>
    <mergeCell ref="AL13:AN13"/>
    <mergeCell ref="N12:P13"/>
    <mergeCell ref="Q12:S13"/>
    <mergeCell ref="T12:V13"/>
    <mergeCell ref="W12:Y13"/>
    <mergeCell ref="L4:M4"/>
    <mergeCell ref="A11:A14"/>
    <mergeCell ref="B11:D13"/>
    <mergeCell ref="E12:G13"/>
    <mergeCell ref="H12:J13"/>
    <mergeCell ref="K12:M13"/>
  </mergeCells>
  <pageMargins left="0.78740157480314965" right="0.39370078740157483" top="0.78740157480314965" bottom="0.78740157480314965" header="0.51181102362204722" footer="0.51181102362204722"/>
  <pageSetup paperSize="8" scale="48" fitToWidth="7" orientation="landscape" r:id="rId1"/>
  <headerFooter alignWithMargins="0"/>
  <colBreaks count="6" manualBreakCount="6">
    <brk id="13" max="38" man="1"/>
    <brk id="25" max="38" man="1"/>
    <brk id="37" max="38" man="1"/>
    <brk id="49" max="38" man="1"/>
    <brk id="61" max="38" man="1"/>
    <brk id="73" max="3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по субвенции_МР_ОФК_план</vt:lpstr>
      <vt:lpstr>'Прил. по субвенции_МР_ОФК_план'!Заголовки_для_печати</vt:lpstr>
      <vt:lpstr>'Прил. по субвенции_МР_ОФК_план'!Область_печати</vt:lpstr>
    </vt:vector>
  </TitlesOfParts>
  <Company>RePack by SPecialiST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u6074n7</cp:lastModifiedBy>
  <cp:lastPrinted>2018-10-13T16:32:03Z</cp:lastPrinted>
  <dcterms:created xsi:type="dcterms:W3CDTF">2016-09-26T18:38:04Z</dcterms:created>
  <dcterms:modified xsi:type="dcterms:W3CDTF">2018-11-03T09:32:28Z</dcterms:modified>
</cp:coreProperties>
</file>